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comments4.xml" ContentType="application/vnd.openxmlformats-officedocument.spreadsheetml.comments+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comments6.xml" ContentType="application/vnd.openxmlformats-officedocument.spreadsheetml.comments+xml"/>
  <Override PartName="/xl/drawings/drawing9.xml" ContentType="application/vnd.openxmlformats-officedocument.drawing+xml"/>
  <Override PartName="/xl/comments7.xml" ContentType="application/vnd.openxmlformats-officedocument.spreadsheetml.comments+xml"/>
  <Override PartName="/xl/drawings/drawing10.xml" ContentType="application/vnd.openxmlformats-officedocument.drawing+xml"/>
  <Override PartName="/xl/comments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285" yWindow="195" windowWidth="11460" windowHeight="5445" tabRatio="992"/>
  </bookViews>
  <sheets>
    <sheet name="Risk Assessment Reference" sheetId="8" r:id="rId1"/>
    <sheet name="TPP" sheetId="2" r:id="rId2"/>
    <sheet name="TPP and CQAs" sheetId="1" r:id="rId3"/>
    <sheet name="DS Material and CQAs" sheetId="18" r:id="rId4"/>
    <sheet name="DP Material and CQAs" sheetId="3" r:id="rId5"/>
    <sheet name="Clinical Risk Assessment" sheetId="17" r:id="rId6"/>
    <sheet name="DS Unit Ops Risk Assessment" sheetId="16" r:id="rId7"/>
    <sheet name="DP Unit Ops Risk Assessment" sheetId="15" r:id="rId8"/>
    <sheet name="Assay Risk Assessment" sheetId="13" r:id="rId9"/>
    <sheet name="General Risk Assessment" sheetId="12" r:id="rId10"/>
  </sheets>
  <definedNames>
    <definedName name="_Toc189610432" localSheetId="0">'Risk Assessment Reference'!#REF!</definedName>
  </definedNames>
  <calcPr calcId="145621"/>
</workbook>
</file>

<file path=xl/calcChain.xml><?xml version="1.0" encoding="utf-8"?>
<calcChain xmlns="http://schemas.openxmlformats.org/spreadsheetml/2006/main">
  <c r="B52" i="1" l="1"/>
  <c r="B42" i="1"/>
  <c r="B37" i="1"/>
  <c r="B32" i="1"/>
  <c r="B27" i="1"/>
  <c r="B22" i="1"/>
  <c r="B17" i="1"/>
  <c r="B12" i="1"/>
  <c r="B7" i="1"/>
  <c r="P19" i="8" l="1"/>
  <c r="P18" i="8"/>
  <c r="P17" i="8"/>
  <c r="P16" i="8"/>
  <c r="P15" i="8"/>
  <c r="U40" i="17" l="1"/>
  <c r="T40" i="17"/>
  <c r="M40" i="17"/>
  <c r="L40" i="17"/>
  <c r="U39" i="17"/>
  <c r="T39" i="17"/>
  <c r="M39" i="17"/>
  <c r="L39" i="17"/>
  <c r="U38" i="17"/>
  <c r="T38" i="17"/>
  <c r="M38" i="17"/>
  <c r="L38" i="17"/>
  <c r="U37" i="17"/>
  <c r="T37" i="17"/>
  <c r="M37" i="17"/>
  <c r="L37" i="17"/>
  <c r="U36" i="17"/>
  <c r="T36" i="17"/>
  <c r="M36" i="17"/>
  <c r="L36" i="17"/>
  <c r="U35" i="17"/>
  <c r="T35" i="17"/>
  <c r="M35" i="17"/>
  <c r="L35" i="17"/>
  <c r="U34" i="17"/>
  <c r="T34" i="17"/>
  <c r="M34" i="17"/>
  <c r="L34" i="17"/>
  <c r="U33" i="17"/>
  <c r="T33" i="17"/>
  <c r="M33" i="17"/>
  <c r="L33" i="17"/>
  <c r="U32" i="17"/>
  <c r="T32" i="17"/>
  <c r="M32" i="17"/>
  <c r="L32" i="17"/>
  <c r="U31" i="17"/>
  <c r="T31" i="17"/>
  <c r="M31" i="17"/>
  <c r="L31" i="17"/>
  <c r="U30" i="17"/>
  <c r="T30" i="17"/>
  <c r="M30" i="17"/>
  <c r="L30" i="17"/>
  <c r="U29" i="17"/>
  <c r="T29" i="17"/>
  <c r="M29" i="17"/>
  <c r="L29" i="17"/>
  <c r="U28" i="17"/>
  <c r="T28" i="17"/>
  <c r="M28" i="17"/>
  <c r="L28" i="17"/>
  <c r="U27" i="17"/>
  <c r="T27" i="17"/>
  <c r="M27" i="17"/>
  <c r="L27" i="17"/>
  <c r="U26" i="17"/>
  <c r="T26" i="17"/>
  <c r="M26" i="17"/>
  <c r="L26" i="17"/>
  <c r="U25" i="17"/>
  <c r="T25" i="17"/>
  <c r="M25" i="17"/>
  <c r="L25" i="17"/>
  <c r="U24" i="17"/>
  <c r="T24" i="17"/>
  <c r="M24" i="17"/>
  <c r="L24" i="17"/>
  <c r="S40" i="16" l="1"/>
  <c r="R40" i="16"/>
  <c r="K40" i="16"/>
  <c r="J40" i="16"/>
  <c r="S39" i="16"/>
  <c r="R39" i="16"/>
  <c r="K39" i="16"/>
  <c r="J39" i="16"/>
  <c r="S38" i="16"/>
  <c r="R38" i="16"/>
  <c r="K38" i="16"/>
  <c r="J38" i="16"/>
  <c r="S37" i="16"/>
  <c r="R37" i="16"/>
  <c r="K37" i="16"/>
  <c r="J37" i="16"/>
  <c r="S36" i="16"/>
  <c r="R36" i="16"/>
  <c r="K36" i="16"/>
  <c r="J36" i="16"/>
  <c r="S35" i="16"/>
  <c r="R35" i="16"/>
  <c r="K35" i="16"/>
  <c r="J35" i="16"/>
  <c r="S34" i="16"/>
  <c r="R34" i="16"/>
  <c r="K34" i="16"/>
  <c r="J34" i="16"/>
  <c r="S33" i="16"/>
  <c r="R33" i="16"/>
  <c r="K33" i="16"/>
  <c r="J33" i="16"/>
  <c r="S32" i="16"/>
  <c r="R32" i="16"/>
  <c r="K32" i="16"/>
  <c r="J32" i="16"/>
  <c r="S31" i="16"/>
  <c r="R31" i="16"/>
  <c r="K31" i="16"/>
  <c r="J31" i="16"/>
  <c r="S30" i="16"/>
  <c r="R30" i="16"/>
  <c r="K30" i="16"/>
  <c r="J30" i="16"/>
  <c r="S29" i="16"/>
  <c r="R29" i="16"/>
  <c r="K29" i="16"/>
  <c r="J29" i="16"/>
  <c r="S28" i="16"/>
  <c r="R28" i="16"/>
  <c r="K28" i="16"/>
  <c r="J28" i="16"/>
  <c r="S27" i="16"/>
  <c r="R27" i="16"/>
  <c r="K27" i="16"/>
  <c r="J27" i="16"/>
  <c r="S26" i="16"/>
  <c r="R26" i="16"/>
  <c r="K26" i="16"/>
  <c r="J26" i="16"/>
  <c r="S25" i="16"/>
  <c r="R25" i="16"/>
  <c r="K25" i="16"/>
  <c r="J25" i="16"/>
  <c r="S24" i="16"/>
  <c r="R24" i="16"/>
  <c r="K24" i="16"/>
  <c r="J24" i="16"/>
  <c r="S40" i="15"/>
  <c r="R40" i="15"/>
  <c r="K40" i="15"/>
  <c r="J40" i="15"/>
  <c r="S39" i="15"/>
  <c r="R39" i="15"/>
  <c r="K39" i="15"/>
  <c r="J39" i="15"/>
  <c r="S38" i="15"/>
  <c r="R38" i="15"/>
  <c r="K38" i="15"/>
  <c r="J38" i="15"/>
  <c r="S37" i="15"/>
  <c r="R37" i="15"/>
  <c r="K37" i="15"/>
  <c r="J37" i="15"/>
  <c r="S36" i="15"/>
  <c r="R36" i="15"/>
  <c r="K36" i="15"/>
  <c r="J36" i="15"/>
  <c r="S35" i="15"/>
  <c r="R35" i="15"/>
  <c r="K35" i="15"/>
  <c r="J35" i="15"/>
  <c r="S34" i="15"/>
  <c r="R34" i="15"/>
  <c r="K34" i="15"/>
  <c r="J34" i="15"/>
  <c r="S33" i="15"/>
  <c r="R33" i="15"/>
  <c r="K33" i="15"/>
  <c r="J33" i="15"/>
  <c r="S32" i="15"/>
  <c r="R32" i="15"/>
  <c r="K32" i="15"/>
  <c r="J32" i="15"/>
  <c r="S31" i="15"/>
  <c r="R31" i="15"/>
  <c r="K31" i="15"/>
  <c r="J31" i="15"/>
  <c r="S30" i="15"/>
  <c r="R30" i="15"/>
  <c r="K30" i="15"/>
  <c r="J30" i="15"/>
  <c r="S29" i="15"/>
  <c r="R29" i="15"/>
  <c r="K29" i="15"/>
  <c r="J29" i="15"/>
  <c r="S28" i="15"/>
  <c r="R28" i="15"/>
  <c r="K28" i="15"/>
  <c r="J28" i="15"/>
  <c r="S27" i="15"/>
  <c r="R27" i="15"/>
  <c r="K27" i="15"/>
  <c r="J27" i="15"/>
  <c r="S26" i="15"/>
  <c r="R26" i="15"/>
  <c r="K26" i="15"/>
  <c r="J26" i="15"/>
  <c r="S25" i="15"/>
  <c r="R25" i="15"/>
  <c r="K25" i="15"/>
  <c r="J25" i="15"/>
  <c r="S24" i="15"/>
  <c r="R24" i="15"/>
  <c r="K24" i="15"/>
  <c r="J24" i="15"/>
  <c r="S40" i="13"/>
  <c r="R40" i="13"/>
  <c r="S39" i="13"/>
  <c r="R39" i="13"/>
  <c r="S38" i="13"/>
  <c r="R38" i="13"/>
  <c r="S37" i="13"/>
  <c r="R37" i="13"/>
  <c r="S36" i="13"/>
  <c r="R36" i="13"/>
  <c r="S35" i="13"/>
  <c r="R35" i="13"/>
  <c r="S34" i="13"/>
  <c r="R34" i="13"/>
  <c r="S33" i="13"/>
  <c r="R33" i="13"/>
  <c r="S32" i="13"/>
  <c r="R32" i="13"/>
  <c r="S31" i="13"/>
  <c r="R31" i="13"/>
  <c r="S30" i="13"/>
  <c r="R30" i="13"/>
  <c r="S29" i="13"/>
  <c r="R29" i="13"/>
  <c r="S28" i="13"/>
  <c r="R28" i="13"/>
  <c r="S27" i="13"/>
  <c r="R27" i="13"/>
  <c r="S26" i="13"/>
  <c r="R26" i="13"/>
  <c r="S25" i="13"/>
  <c r="R25" i="13"/>
  <c r="S24" i="13"/>
  <c r="R24" i="13"/>
  <c r="K40" i="13"/>
  <c r="J40" i="13"/>
  <c r="K39" i="13"/>
  <c r="J39" i="13"/>
  <c r="K38" i="13"/>
  <c r="J38" i="13"/>
  <c r="K37" i="13"/>
  <c r="J37" i="13"/>
  <c r="K36" i="13"/>
  <c r="J36" i="13"/>
  <c r="K35" i="13"/>
  <c r="J35" i="13"/>
  <c r="K34" i="13"/>
  <c r="J34" i="13"/>
  <c r="K33" i="13"/>
  <c r="J33" i="13"/>
  <c r="K32" i="13"/>
  <c r="J32" i="13"/>
  <c r="K31" i="13"/>
  <c r="J31" i="13"/>
  <c r="K30" i="13"/>
  <c r="J30" i="13"/>
  <c r="K29" i="13"/>
  <c r="J29" i="13"/>
  <c r="K28" i="13"/>
  <c r="J28" i="13"/>
  <c r="K27" i="13"/>
  <c r="J27" i="13"/>
  <c r="K26" i="13"/>
  <c r="J26" i="13"/>
  <c r="K25" i="13"/>
  <c r="J25" i="13"/>
  <c r="J24" i="13"/>
  <c r="K24" i="13"/>
  <c r="AE51" i="8" l="1"/>
  <c r="AD51" i="8"/>
  <c r="AC51" i="8"/>
  <c r="AB51" i="8"/>
  <c r="AA51" i="8"/>
  <c r="AE50" i="8"/>
  <c r="AD50" i="8"/>
  <c r="AC50" i="8"/>
  <c r="AB50" i="8"/>
  <c r="AA50" i="8"/>
  <c r="AE49" i="8"/>
  <c r="AD49" i="8"/>
  <c r="AC49" i="8"/>
  <c r="AB49" i="8"/>
  <c r="AA49" i="8"/>
  <c r="AE48" i="8"/>
  <c r="AD48" i="8"/>
  <c r="AC48" i="8"/>
  <c r="AB48" i="8"/>
  <c r="AA48" i="8"/>
  <c r="AA47" i="8"/>
  <c r="AE47" i="8"/>
  <c r="AD47" i="8"/>
  <c r="AC47" i="8"/>
  <c r="AB47" i="8"/>
  <c r="G43" i="12" l="1"/>
  <c r="G42" i="12"/>
  <c r="G41" i="12"/>
  <c r="G40" i="12"/>
  <c r="G39" i="12"/>
  <c r="G38" i="12"/>
  <c r="G37" i="12"/>
  <c r="G36" i="12"/>
  <c r="G35" i="12"/>
  <c r="G34" i="12"/>
  <c r="G33" i="12"/>
  <c r="G32" i="12"/>
  <c r="G31" i="12"/>
  <c r="G30" i="12"/>
  <c r="G29" i="12"/>
  <c r="G28" i="12"/>
  <c r="G27" i="12"/>
  <c r="G26" i="12"/>
  <c r="G25" i="12"/>
  <c r="G24" i="12"/>
  <c r="B19" i="12"/>
  <c r="B24" i="12" s="1"/>
  <c r="B29" i="12" s="1"/>
  <c r="B34" i="12" s="1"/>
  <c r="B39" i="12" s="1"/>
  <c r="G23" i="12"/>
  <c r="G22" i="12"/>
  <c r="G21" i="12"/>
  <c r="G20" i="12"/>
  <c r="G19" i="12"/>
  <c r="G14" i="12"/>
  <c r="G18" i="12"/>
  <c r="G17" i="12"/>
  <c r="G16" i="12"/>
  <c r="G15" i="12"/>
</calcChain>
</file>

<file path=xl/comments1.xml><?xml version="1.0" encoding="utf-8"?>
<comments xmlns="http://schemas.openxmlformats.org/spreadsheetml/2006/main">
  <authors>
    <author>Thomas</author>
  </authors>
  <commentList>
    <comment ref="B5" authorId="0">
      <text>
        <r>
          <rPr>
            <b/>
            <sz val="9"/>
            <color indexed="81"/>
            <rFont val="Tahoma"/>
            <family val="2"/>
          </rPr>
          <t>Thomas:</t>
        </r>
        <r>
          <rPr>
            <sz val="9"/>
            <color indexed="81"/>
            <rFont val="Tahoma"/>
            <family val="2"/>
          </rPr>
          <t xml:space="preserve">
3.25. Target Product Profile:  A prospective and dynamic summary of the quality characteristics of a drug product that ideally will be achieved to ensure the desired quality, taking into account safety and efficacy of the product (from ICH Q8 R1).</t>
        </r>
      </text>
    </comment>
    <comment ref="F5" authorId="0">
      <text>
        <r>
          <rPr>
            <b/>
            <sz val="9"/>
            <color indexed="81"/>
            <rFont val="Tahoma"/>
            <family val="2"/>
          </rPr>
          <t>Thomas:</t>
        </r>
        <r>
          <rPr>
            <sz val="9"/>
            <color indexed="81"/>
            <rFont val="Tahoma"/>
            <family val="2"/>
          </rPr>
          <t xml:space="preserve">
Critical Quality Attribute: A physical, chemical, biological or microbiological property or characteristic that must be within an appropriate limit, range, or distribution to ensure the desired product quality.
ICH Definition.</t>
        </r>
      </text>
    </comment>
    <comment ref="G6" authorId="0">
      <text>
        <r>
          <rPr>
            <b/>
            <sz val="9"/>
            <color indexed="81"/>
            <rFont val="Tahoma"/>
            <family val="2"/>
          </rPr>
          <t>Thomas:</t>
        </r>
        <r>
          <rPr>
            <sz val="9"/>
            <color indexed="81"/>
            <rFont val="Tahoma"/>
            <family val="2"/>
          </rPr>
          <t xml:space="preserve">
Product characteristics or attributes that are associated with the TPP.</t>
        </r>
      </text>
    </comment>
    <comment ref="I6" authorId="0">
      <text>
        <r>
          <rPr>
            <b/>
            <sz val="9"/>
            <color indexed="81"/>
            <rFont val="Tahoma"/>
            <family val="2"/>
          </rPr>
          <t>Thomas:</t>
        </r>
        <r>
          <rPr>
            <sz val="9"/>
            <color indexed="81"/>
            <rFont val="Tahoma"/>
            <family val="2"/>
          </rPr>
          <t xml:space="preserve">
Clear operational definition of how to measure or test the CQA.</t>
        </r>
      </text>
    </comment>
  </commentList>
</comments>
</file>

<file path=xl/comments2.xml><?xml version="1.0" encoding="utf-8"?>
<comments xmlns="http://schemas.openxmlformats.org/spreadsheetml/2006/main">
  <authors>
    <author>Thomas</author>
  </authors>
  <commentList>
    <comment ref="B5" authorId="0">
      <text>
        <r>
          <rPr>
            <b/>
            <sz val="9"/>
            <color indexed="81"/>
            <rFont val="Tahoma"/>
            <family val="2"/>
          </rPr>
          <t>Thomas:</t>
        </r>
        <r>
          <rPr>
            <sz val="9"/>
            <color indexed="81"/>
            <rFont val="Tahoma"/>
            <family val="2"/>
          </rPr>
          <t xml:space="preserve">
3.25. Target Product Profile:  A prospective and dynamic summary of the quality characteristics of a drug product that ideally will be achieved to ensure the desired quality, taking into account safety and efficacy of the product (from ICH Q8 R1).</t>
        </r>
      </text>
    </comment>
    <comment ref="C5" authorId="0">
      <text>
        <r>
          <rPr>
            <b/>
            <sz val="9"/>
            <color indexed="81"/>
            <rFont val="Tahoma"/>
            <family val="2"/>
          </rPr>
          <t>Thomas:</t>
        </r>
        <r>
          <rPr>
            <sz val="9"/>
            <color indexed="81"/>
            <rFont val="Tahoma"/>
            <family val="2"/>
          </rPr>
          <t xml:space="preserve">
Critical Quality Attribute: A physical, chemical, biological or microbiological property or characteristic that must be within an appropriate limit, range, or distribution to ensure the desired product quality.
ICH Definition.</t>
        </r>
      </text>
    </comment>
    <comment ref="D6" authorId="0">
      <text>
        <r>
          <rPr>
            <b/>
            <sz val="9"/>
            <color indexed="81"/>
            <rFont val="Tahoma"/>
            <family val="2"/>
          </rPr>
          <t>Thomas:</t>
        </r>
        <r>
          <rPr>
            <sz val="9"/>
            <color indexed="81"/>
            <rFont val="Tahoma"/>
            <family val="2"/>
          </rPr>
          <t xml:space="preserve">
Product characteristics or attributes that are associated with the TPP.</t>
        </r>
      </text>
    </comment>
    <comment ref="F6" authorId="0">
      <text>
        <r>
          <rPr>
            <b/>
            <sz val="9"/>
            <color indexed="81"/>
            <rFont val="Tahoma"/>
            <family val="2"/>
          </rPr>
          <t>Thomas:</t>
        </r>
        <r>
          <rPr>
            <sz val="9"/>
            <color indexed="81"/>
            <rFont val="Tahoma"/>
            <family val="2"/>
          </rPr>
          <t xml:space="preserve">
Clear operational definition of how to measure or test the CQA.</t>
        </r>
      </text>
    </comment>
  </commentList>
</comments>
</file>

<file path=xl/comments3.xml><?xml version="1.0" encoding="utf-8"?>
<comments xmlns="http://schemas.openxmlformats.org/spreadsheetml/2006/main">
  <authors>
    <author>Thomas</author>
  </authors>
  <commentList>
    <comment ref="B5" authorId="0">
      <text>
        <r>
          <rPr>
            <b/>
            <sz val="9"/>
            <color indexed="81"/>
            <rFont val="Tahoma"/>
            <family val="2"/>
          </rPr>
          <t>Thomas:</t>
        </r>
        <r>
          <rPr>
            <sz val="9"/>
            <color indexed="81"/>
            <rFont val="Tahoma"/>
            <family val="2"/>
          </rPr>
          <t xml:space="preserve">
3.25. Target Product Profile:  A prospective and dynamic summary of the quality characteristics of a drug product that ideally will be achieved to ensure the desired quality, taking into account safety and efficacy of the product (from ICH Q8 R1).</t>
        </r>
      </text>
    </comment>
    <comment ref="C5" authorId="0">
      <text>
        <r>
          <rPr>
            <b/>
            <sz val="9"/>
            <color indexed="81"/>
            <rFont val="Tahoma"/>
            <family val="2"/>
          </rPr>
          <t>Thomas:</t>
        </r>
        <r>
          <rPr>
            <sz val="9"/>
            <color indexed="81"/>
            <rFont val="Tahoma"/>
            <family val="2"/>
          </rPr>
          <t xml:space="preserve">
Critical Quality Attribute: A physical, chemical, biological or microbiological property or characteristic that must be within an appropriate limit, range, or distribution to ensure the desired product quality.
ICH Definition.</t>
        </r>
      </text>
    </comment>
    <comment ref="D6" authorId="0">
      <text>
        <r>
          <rPr>
            <b/>
            <sz val="9"/>
            <color indexed="81"/>
            <rFont val="Tahoma"/>
            <family val="2"/>
          </rPr>
          <t>Thomas:</t>
        </r>
        <r>
          <rPr>
            <sz val="9"/>
            <color indexed="81"/>
            <rFont val="Tahoma"/>
            <family val="2"/>
          </rPr>
          <t xml:space="preserve">
Product characteristics or attributes that are associated with the TPP.</t>
        </r>
      </text>
    </comment>
    <comment ref="F6" authorId="0">
      <text>
        <r>
          <rPr>
            <b/>
            <sz val="9"/>
            <color indexed="81"/>
            <rFont val="Tahoma"/>
            <family val="2"/>
          </rPr>
          <t>Thomas:</t>
        </r>
        <r>
          <rPr>
            <sz val="9"/>
            <color indexed="81"/>
            <rFont val="Tahoma"/>
            <family val="2"/>
          </rPr>
          <t xml:space="preserve">
Clear operational definition of how to measure or test the CQA.</t>
        </r>
      </text>
    </comment>
  </commentList>
</comments>
</file>

<file path=xl/comments4.xml><?xml version="1.0" encoding="utf-8"?>
<comments xmlns="http://schemas.openxmlformats.org/spreadsheetml/2006/main">
  <authors>
    <author>Thomas</author>
    <author>Hemant</author>
  </authors>
  <commentList>
    <comment ref="G21" authorId="0">
      <text>
        <r>
          <rPr>
            <b/>
            <sz val="9"/>
            <color indexed="81"/>
            <rFont val="Tahoma"/>
            <family val="2"/>
          </rPr>
          <t>Thomas:</t>
        </r>
        <r>
          <rPr>
            <sz val="9"/>
            <color indexed="81"/>
            <rFont val="Tahoma"/>
            <family val="2"/>
          </rPr>
          <t xml:space="preserve">
Potential Reasonable Clinical Effect -  a clinical effect that has been observed with the use of this product or similar products.  These clinical effects might be found in Allergan labeling, Allergan clinical reports, clinical literature of other similar products.  For example if a product unit is not sterile, a reasonable clinical effect (which has been observed or reported in the use of this product and other similar products) would be an infection in the eye.  Enter each reasonable clinical effect in the table.</t>
        </r>
      </text>
    </comment>
    <comment ref="H21" authorId="0">
      <text>
        <r>
          <rPr>
            <b/>
            <sz val="9"/>
            <color indexed="81"/>
            <rFont val="Tahoma"/>
            <family val="2"/>
          </rPr>
          <t>Thomas:</t>
        </r>
        <r>
          <rPr>
            <sz val="9"/>
            <color indexed="81"/>
            <rFont val="Tahoma"/>
            <family val="2"/>
          </rPr>
          <t xml:space="preserve">
Known, worst case patient outcome - given an infection in the eye, what is the known, worst case clinical outcome for the patient?  When patients have had these eye infections, have they been easily treatable with antibiotics?  Is the worst case patient outcome temporary, non-invasive medical intervention or blindness?  Enter each potential clinical outcome in the table.</t>
        </r>
      </text>
    </comment>
    <comment ref="N21" authorId="1">
      <text>
        <r>
          <rPr>
            <b/>
            <sz val="8"/>
            <color indexed="81"/>
            <rFont val="Tahoma"/>
            <family val="2"/>
          </rPr>
          <t>Hemant:</t>
        </r>
        <r>
          <rPr>
            <sz val="8"/>
            <color indexed="81"/>
            <rFont val="Tahoma"/>
            <family val="2"/>
          </rPr>
          <t xml:space="preserve">
risk reduction should be either acceptable or actionable.</t>
        </r>
      </text>
    </comment>
    <comment ref="T21" authorId="0">
      <text>
        <r>
          <rPr>
            <b/>
            <sz val="9"/>
            <color indexed="81"/>
            <rFont val="Tahoma"/>
            <family val="2"/>
          </rPr>
          <t>Thomas:</t>
        </r>
        <r>
          <rPr>
            <sz val="9"/>
            <color indexed="81"/>
            <rFont val="Tahoma"/>
            <family val="2"/>
          </rPr>
          <t xml:space="preserve">
Assumes all control actions are completed.</t>
        </r>
      </text>
    </comment>
    <comment ref="U21" authorId="0">
      <text>
        <r>
          <rPr>
            <b/>
            <sz val="9"/>
            <color indexed="81"/>
            <rFont val="Tahoma"/>
            <family val="2"/>
          </rPr>
          <t>Thomas:</t>
        </r>
        <r>
          <rPr>
            <sz val="9"/>
            <color indexed="81"/>
            <rFont val="Tahoma"/>
            <family val="2"/>
          </rPr>
          <t xml:space="preserve">
Assumes all risk control actions are completed.</t>
        </r>
      </text>
    </comment>
  </commentList>
</comments>
</file>

<file path=xl/comments5.xml><?xml version="1.0" encoding="utf-8"?>
<comments xmlns="http://schemas.openxmlformats.org/spreadsheetml/2006/main">
  <authors>
    <author>Hemant</author>
    <author>Thomas</author>
  </authors>
  <commentList>
    <comment ref="L21" authorId="0">
      <text>
        <r>
          <rPr>
            <b/>
            <sz val="8"/>
            <color indexed="81"/>
            <rFont val="Tahoma"/>
            <family val="2"/>
          </rPr>
          <t>Hemant:</t>
        </r>
        <r>
          <rPr>
            <sz val="8"/>
            <color indexed="81"/>
            <rFont val="Tahoma"/>
            <family val="2"/>
          </rPr>
          <t xml:space="preserve">
risk reduction should be either acceptable or actionable.</t>
        </r>
      </text>
    </comment>
    <comment ref="R21" authorId="1">
      <text>
        <r>
          <rPr>
            <b/>
            <sz val="9"/>
            <color indexed="81"/>
            <rFont val="Tahoma"/>
            <family val="2"/>
          </rPr>
          <t>Thomas:</t>
        </r>
        <r>
          <rPr>
            <sz val="9"/>
            <color indexed="81"/>
            <rFont val="Tahoma"/>
            <family val="2"/>
          </rPr>
          <t xml:space="preserve">
Assumes all control actions are completed.</t>
        </r>
      </text>
    </comment>
    <comment ref="S21" authorId="1">
      <text>
        <r>
          <rPr>
            <b/>
            <sz val="9"/>
            <color indexed="81"/>
            <rFont val="Tahoma"/>
            <family val="2"/>
          </rPr>
          <t>Thomas:</t>
        </r>
        <r>
          <rPr>
            <sz val="9"/>
            <color indexed="81"/>
            <rFont val="Tahoma"/>
            <family val="2"/>
          </rPr>
          <t xml:space="preserve">
Assumes all risk control actions are completed.</t>
        </r>
      </text>
    </comment>
  </commentList>
</comments>
</file>

<file path=xl/comments6.xml><?xml version="1.0" encoding="utf-8"?>
<comments xmlns="http://schemas.openxmlformats.org/spreadsheetml/2006/main">
  <authors>
    <author>Hemant</author>
    <author>Thomas</author>
  </authors>
  <commentList>
    <comment ref="L21" authorId="0">
      <text>
        <r>
          <rPr>
            <b/>
            <sz val="8"/>
            <color indexed="81"/>
            <rFont val="Tahoma"/>
            <family val="2"/>
          </rPr>
          <t>Hemant:</t>
        </r>
        <r>
          <rPr>
            <sz val="8"/>
            <color indexed="81"/>
            <rFont val="Tahoma"/>
            <family val="2"/>
          </rPr>
          <t xml:space="preserve">
risk reduction should be either acceptable or actionable.</t>
        </r>
      </text>
    </comment>
    <comment ref="R21" authorId="1">
      <text>
        <r>
          <rPr>
            <b/>
            <sz val="9"/>
            <color indexed="81"/>
            <rFont val="Tahoma"/>
            <family val="2"/>
          </rPr>
          <t>Thomas:</t>
        </r>
        <r>
          <rPr>
            <sz val="9"/>
            <color indexed="81"/>
            <rFont val="Tahoma"/>
            <family val="2"/>
          </rPr>
          <t xml:space="preserve">
Assumes all control actions are completed.</t>
        </r>
      </text>
    </comment>
    <comment ref="S21" authorId="1">
      <text>
        <r>
          <rPr>
            <b/>
            <sz val="9"/>
            <color indexed="81"/>
            <rFont val="Tahoma"/>
            <family val="2"/>
          </rPr>
          <t>Thomas:</t>
        </r>
        <r>
          <rPr>
            <sz val="9"/>
            <color indexed="81"/>
            <rFont val="Tahoma"/>
            <family val="2"/>
          </rPr>
          <t xml:space="preserve">
Assumes all risk control actions are completed.</t>
        </r>
      </text>
    </comment>
  </commentList>
</comments>
</file>

<file path=xl/comments7.xml><?xml version="1.0" encoding="utf-8"?>
<comments xmlns="http://schemas.openxmlformats.org/spreadsheetml/2006/main">
  <authors>
    <author>Hemant</author>
    <author>Thomas</author>
  </authors>
  <commentList>
    <comment ref="L21" authorId="0">
      <text>
        <r>
          <rPr>
            <b/>
            <sz val="8"/>
            <color indexed="81"/>
            <rFont val="Tahoma"/>
            <family val="2"/>
          </rPr>
          <t>Hemant:</t>
        </r>
        <r>
          <rPr>
            <sz val="8"/>
            <color indexed="81"/>
            <rFont val="Tahoma"/>
            <family val="2"/>
          </rPr>
          <t xml:space="preserve">
risk reduction should be either acceptable or actionable.</t>
        </r>
      </text>
    </comment>
    <comment ref="R21" authorId="1">
      <text>
        <r>
          <rPr>
            <b/>
            <sz val="9"/>
            <color indexed="81"/>
            <rFont val="Tahoma"/>
            <family val="2"/>
          </rPr>
          <t>Thomas:</t>
        </r>
        <r>
          <rPr>
            <sz val="9"/>
            <color indexed="81"/>
            <rFont val="Tahoma"/>
            <family val="2"/>
          </rPr>
          <t xml:space="preserve">
Assumes all control actions are completed.</t>
        </r>
      </text>
    </comment>
    <comment ref="S21" authorId="1">
      <text>
        <r>
          <rPr>
            <b/>
            <sz val="9"/>
            <color indexed="81"/>
            <rFont val="Tahoma"/>
            <family val="2"/>
          </rPr>
          <t>Thomas:</t>
        </r>
        <r>
          <rPr>
            <sz val="9"/>
            <color indexed="81"/>
            <rFont val="Tahoma"/>
            <family val="2"/>
          </rPr>
          <t xml:space="preserve">
Assumes all risk control actions are completed.</t>
        </r>
      </text>
    </comment>
  </commentList>
</comments>
</file>

<file path=xl/comments8.xml><?xml version="1.0" encoding="utf-8"?>
<comments xmlns="http://schemas.openxmlformats.org/spreadsheetml/2006/main">
  <authors>
    <author>Thomas</author>
  </authors>
  <commentList>
    <comment ref="C11" authorId="0">
      <text>
        <r>
          <rPr>
            <b/>
            <sz val="9"/>
            <color indexed="81"/>
            <rFont val="Tahoma"/>
            <family val="2"/>
          </rPr>
          <t>Thomas:</t>
        </r>
        <r>
          <rPr>
            <sz val="9"/>
            <color indexed="81"/>
            <rFont val="Tahoma"/>
            <family val="2"/>
          </rPr>
          <t xml:space="preserve">
Risk identification is a systematic use of information to identify hazards referring to the risk
question or problem description. Information can include historical data, theoretical analysis,
informed opinions, and the concerns of stakeholders. Risk identification addresses the “What
might go wrong?” question, including identifying the possible consequences. This provides the
basis for further steps in the quality risk management process.</t>
        </r>
      </text>
    </comment>
    <comment ref="D11" authorId="0">
      <text>
        <r>
          <rPr>
            <b/>
            <sz val="9"/>
            <color indexed="81"/>
            <rFont val="Tahoma"/>
            <family val="2"/>
          </rPr>
          <t>Thomas:</t>
        </r>
        <r>
          <rPr>
            <sz val="9"/>
            <color indexed="81"/>
            <rFont val="Tahoma"/>
            <family val="2"/>
          </rPr>
          <t xml:space="preserve">
Risk analysis is the estimation of the risk associated with the identified hazards. It is the
qualitative or quantitative process of linking the likelihood of occurrence and severity of harms.
In some risk management tools, the ability to detect the harm (detectability) also factors in the
estimation of risk.</t>
        </r>
      </text>
    </comment>
    <comment ref="E11" authorId="0">
      <text>
        <r>
          <rPr>
            <b/>
            <sz val="9"/>
            <color indexed="81"/>
            <rFont val="Tahoma"/>
            <family val="2"/>
          </rPr>
          <t>Thomas:</t>
        </r>
        <r>
          <rPr>
            <sz val="9"/>
            <color indexed="81"/>
            <rFont val="Tahoma"/>
            <family val="2"/>
          </rPr>
          <t xml:space="preserve">
Probability ranking includes considerations of uncertainty.  </t>
        </r>
      </text>
    </comment>
    <comment ref="F11" authorId="0">
      <text>
        <r>
          <rPr>
            <b/>
            <sz val="9"/>
            <color indexed="81"/>
            <rFont val="Tahoma"/>
            <family val="2"/>
          </rPr>
          <t>Thomas:</t>
        </r>
        <r>
          <rPr>
            <sz val="9"/>
            <color indexed="81"/>
            <rFont val="Tahoma"/>
            <family val="2"/>
          </rPr>
          <t xml:space="preserve">
Detectability is an optional ranking and depends on the nature of the question being asked.</t>
        </r>
      </text>
    </comment>
    <comment ref="G11" authorId="0">
      <text>
        <r>
          <rPr>
            <b/>
            <sz val="9"/>
            <color indexed="81"/>
            <rFont val="Tahoma"/>
            <family val="2"/>
          </rPr>
          <t>Thomas:</t>
        </r>
        <r>
          <rPr>
            <sz val="9"/>
            <color indexed="81"/>
            <rFont val="Tahoma"/>
            <family val="2"/>
          </rPr>
          <t xml:space="preserve">
RPN = Risk Priority Number.  Higher scores are higher in relative risk.</t>
        </r>
      </text>
    </comment>
    <comment ref="H11" authorId="0">
      <text>
        <r>
          <rPr>
            <b/>
            <sz val="9"/>
            <color indexed="81"/>
            <rFont val="Tahoma"/>
            <family val="2"/>
          </rPr>
          <t>Thomas:</t>
        </r>
        <r>
          <rPr>
            <sz val="9"/>
            <color indexed="81"/>
            <rFont val="Tahoma"/>
            <family val="2"/>
          </rPr>
          <t xml:space="preserve">
• Is the risk above an acceptable level?
• What can be done to reduce or eliminate risks?
• What is the appropriate balance among benefits, risks and resources?
• Are new risks introduced as a result of the identified risks being controlled?</t>
        </r>
      </text>
    </comment>
  </commentList>
</comments>
</file>

<file path=xl/sharedStrings.xml><?xml version="1.0" encoding="utf-8"?>
<sst xmlns="http://schemas.openxmlformats.org/spreadsheetml/2006/main" count="1045" uniqueCount="307">
  <si>
    <t>Product:</t>
  </si>
  <si>
    <t>Date:</t>
  </si>
  <si>
    <t>Product Development Team Leader:</t>
  </si>
  <si>
    <t>Product Development Team Members:</t>
  </si>
  <si>
    <t>Target Product Profile</t>
  </si>
  <si>
    <t>Criteria</t>
  </si>
  <si>
    <t>Optimal Product Profile</t>
  </si>
  <si>
    <t>Minimum Product Profile</t>
  </si>
  <si>
    <t>INDICATION</t>
  </si>
  <si>
    <t>ADMINISTRATION</t>
  </si>
  <si>
    <t>Attribute No.</t>
  </si>
  <si>
    <t>Attribute Target</t>
  </si>
  <si>
    <t>Attribute Upper Limit</t>
  </si>
  <si>
    <t>Attribute Lower Limit</t>
  </si>
  <si>
    <t>CQA Risk</t>
  </si>
  <si>
    <t>High</t>
  </si>
  <si>
    <t>Low</t>
  </si>
  <si>
    <t>Identify</t>
  </si>
  <si>
    <t>Purity</t>
  </si>
  <si>
    <t>Potency</t>
  </si>
  <si>
    <t>Stability</t>
  </si>
  <si>
    <t>ICH Risk Category</t>
  </si>
  <si>
    <t>Prior Knowledge</t>
  </si>
  <si>
    <t>Identical to previously developed product attribute</t>
  </si>
  <si>
    <t>Similar to previously developed product attribute</t>
  </si>
  <si>
    <t>No development experience with the product attribute</t>
  </si>
  <si>
    <t>Medium</t>
  </si>
  <si>
    <t>Efficacy</t>
  </si>
  <si>
    <t>Safety</t>
  </si>
  <si>
    <t>Test or Measurement Defintion</t>
  </si>
  <si>
    <t>Product Quality Attribute Name</t>
  </si>
  <si>
    <t>CQA Purpose</t>
  </si>
  <si>
    <t>Test or Measurement Definition</t>
  </si>
  <si>
    <t>API- Active Pharmaceutical Ingredient</t>
  </si>
  <si>
    <t>Excipients</t>
  </si>
  <si>
    <t>Impurities</t>
  </si>
  <si>
    <t>Risk Ranking</t>
  </si>
  <si>
    <t>Very High</t>
  </si>
  <si>
    <t>Very Low</t>
  </si>
  <si>
    <t>Moderate</t>
  </si>
  <si>
    <t>Results in temporary injury that does not require medical treatment</t>
  </si>
  <si>
    <t>Percent</t>
  </si>
  <si>
    <t>Death, permanent loss of function or impairment</t>
  </si>
  <si>
    <t>Probability* (Likelihood) Ranking</t>
  </si>
  <si>
    <t>Results in discomfort and or inconvenience</t>
  </si>
  <si>
    <t>Pre-Clinical</t>
  </si>
  <si>
    <t>TPP and CQA Risk Assessment</t>
  </si>
  <si>
    <t>Process and Method Risk Assessment</t>
  </si>
  <si>
    <t>Material Selection Risk Assessment</t>
  </si>
  <si>
    <t>Clinical Phase I</t>
  </si>
  <si>
    <t>Detailed process maps and FMEAs</t>
  </si>
  <si>
    <t>Detailed assay process maps and FMEAs</t>
  </si>
  <si>
    <t>Initial Critical Method Risk Assessment</t>
  </si>
  <si>
    <t>Facility, method, and/or process transfer risk assessment</t>
  </si>
  <si>
    <t>Clinical Phase II</t>
  </si>
  <si>
    <t>Process and method optimization and design space with respect to CQAs and CPPs.</t>
  </si>
  <si>
    <t>Critical parameter identification and control plan for process</t>
  </si>
  <si>
    <t>Critical parameter control plan for analytical method</t>
  </si>
  <si>
    <t>Clinical Phase III</t>
  </si>
  <si>
    <t>Process and method design space confirmation with respect to CQAs and CPPs.</t>
  </si>
  <si>
    <t>Detailed control strategy (process and method)</t>
  </si>
  <si>
    <t>No information</t>
  </si>
  <si>
    <t>Literature based only, other external studies</t>
  </si>
  <si>
    <t>Previous internal studies and clinical trials</t>
  </si>
  <si>
    <t>Generally regarded as safe, product based internal studies</t>
  </si>
  <si>
    <t>Uncertainty (uses scale to the left)</t>
  </si>
  <si>
    <t>Results in injury that requires medical intervention and treatment, no permanent loss</t>
  </si>
  <si>
    <t>No measureable impact to patient safety and or efficacy</t>
  </si>
  <si>
    <t>*Probabilities are based on actual measurement, clinical studies, capability assessment and or scientifically based estimates.  Method of determination must be specified.</t>
  </si>
  <si>
    <t>Probability</t>
  </si>
  <si>
    <t>Owner</t>
  </si>
  <si>
    <t>(What can go wrong)</t>
  </si>
  <si>
    <t>(1-10)</t>
  </si>
  <si>
    <t>(High scores</t>
  </si>
  <si>
    <t>need attention)</t>
  </si>
  <si>
    <t>a)</t>
  </si>
  <si>
    <t>b)</t>
  </si>
  <si>
    <t>c)</t>
  </si>
  <si>
    <t>Severity Ranking</t>
  </si>
  <si>
    <t>Risk Assessment Background, Problem, Objectives and Goals:</t>
  </si>
  <si>
    <t>Team Leader and Team Members:</t>
  </si>
  <si>
    <t>Product, CMC or Business Activity:</t>
  </si>
  <si>
    <t>d)</t>
  </si>
  <si>
    <t>e)</t>
  </si>
  <si>
    <t>Risk Identification</t>
  </si>
  <si>
    <t>List each failure mode or risk</t>
  </si>
  <si>
    <t>Scientific estimates not backed by data or studies</t>
  </si>
  <si>
    <t>Clinical Description (includes both Safety and Efficacy related issues)</t>
  </si>
  <si>
    <t>Risk Analysis</t>
  </si>
  <si>
    <t>Detectability</t>
  </si>
  <si>
    <t>10 is Very Likely, 1 is Very Unlikely</t>
  </si>
  <si>
    <t>Risk Control</t>
  </si>
  <si>
    <t>Due Date</t>
  </si>
  <si>
    <t>Risk Question(s)</t>
  </si>
  <si>
    <t>(either risks are acceptable or action needs to be taken to reduce risk)</t>
  </si>
  <si>
    <r>
      <t xml:space="preserve">Severity Ranking </t>
    </r>
    <r>
      <rPr>
        <sz val="10"/>
        <rFont val="Arial"/>
        <family val="2"/>
      </rPr>
      <t>(Consequences)</t>
    </r>
  </si>
  <si>
    <t>RPN Score</t>
  </si>
  <si>
    <t>Risk Reduction-Actions</t>
  </si>
  <si>
    <t>10 is Very Severe, 1 No Problem</t>
  </si>
  <si>
    <t>Risk Area</t>
  </si>
  <si>
    <t>Probability Ranking</t>
  </si>
  <si>
    <r>
      <t xml:space="preserve">Detectability Ranking </t>
    </r>
    <r>
      <rPr>
        <sz val="10"/>
        <rFont val="Arial"/>
        <family val="2"/>
      </rPr>
      <t>(optional)</t>
    </r>
  </si>
  <si>
    <t>Failure Mode or Risk</t>
  </si>
  <si>
    <r>
      <rPr>
        <b/>
        <sz val="10"/>
        <rFont val="Arial"/>
        <family val="2"/>
      </rPr>
      <t>Issue Identification:</t>
    </r>
    <r>
      <rPr>
        <sz val="10"/>
        <rFont val="Arial"/>
        <family val="2"/>
      </rPr>
      <t xml:space="preserve"> List each issue, process step, solution or change event that requires a risk assessment.</t>
    </r>
  </si>
  <si>
    <t>1/100</t>
  </si>
  <si>
    <t>1/1000</t>
  </si>
  <si>
    <t>1/10000</t>
  </si>
  <si>
    <t>1/100000</t>
  </si>
  <si>
    <t>1/1000000</t>
  </si>
  <si>
    <t>Severity Ranking*</t>
  </si>
  <si>
    <t>Probability** (Likelihood) Ranking</t>
  </si>
  <si>
    <t>Estimates not backed by data</t>
  </si>
  <si>
    <t>Literature based only, benchmarks or other external studies</t>
  </si>
  <si>
    <t>Previous internal studies, experience with the isssue and or clinical trials</t>
  </si>
  <si>
    <t>Generally regarded as safe, no perceivable likelyhood of occurance</t>
  </si>
  <si>
    <t>* If severity is above 3, detail in cell comments the nature of the risk in terms of severity.</t>
  </si>
  <si>
    <t>**Probabilities are based on actual measurement, clinical studies, capability assessment and or scientifically based estimates.  Method of determination must be specified.</t>
  </si>
  <si>
    <t>Very Detectable</t>
  </si>
  <si>
    <t>Undetectable</t>
  </si>
  <si>
    <t>Hard to Detect</t>
  </si>
  <si>
    <t>Detectable</t>
  </si>
  <si>
    <t>Moderately Detectable</t>
  </si>
  <si>
    <t>What is/are the specific risk question(s) that need to be assessed?</t>
  </si>
  <si>
    <t>What is the problem you are trying to solve?  What is the background, purpose and/or goals?</t>
  </si>
  <si>
    <t>10 Undetectable, 1 Very Detectable</t>
  </si>
  <si>
    <t>Description</t>
  </si>
  <si>
    <t xml:space="preserve">  Generally systems should detect the risk if it occurs</t>
  </si>
  <si>
    <t xml:space="preserve">  Easy to detect, systems are designed to reliably detect the risk</t>
  </si>
  <si>
    <t xml:space="preserve">  Systems should detect the risk, but escapes can and do happen</t>
  </si>
  <si>
    <t xml:space="preserve">  Risk is difficult to detect either due to missing measurements and or difficult to measure quality attributes</t>
  </si>
  <si>
    <t xml:space="preserve">  Systems do not or cannot measure the risk</t>
  </si>
  <si>
    <t>Risk Communication</t>
  </si>
  <si>
    <t>Name</t>
  </si>
  <si>
    <t>Organization/Dept.</t>
  </si>
  <si>
    <t>(1-10) includes uncertainty</t>
  </si>
  <si>
    <t xml:space="preserve">  Critical Impact to customer, business objective, quality attribute or timeline</t>
  </si>
  <si>
    <t xml:space="preserve">  Major Impact to customer, business objective, quality attribute or timeline</t>
  </si>
  <si>
    <t xml:space="preserve">  Moderate Impact to customer, business objective, quality attribute or timeline</t>
  </si>
  <si>
    <t xml:space="preserve">  Low Impact to customer, business objective, quality attribute or timeline</t>
  </si>
  <si>
    <t xml:space="preserve">  No perceivable impact to customer, business objective, quality attribute or timeline</t>
  </si>
  <si>
    <t>No information, no basis for estimation</t>
  </si>
  <si>
    <t>Clinical Risk Ranking</t>
  </si>
  <si>
    <t>General Risk Ranking</t>
  </si>
  <si>
    <t>Severity and or Influence</t>
  </si>
  <si>
    <t>Probability or Uncertainty</t>
  </si>
  <si>
    <t xml:space="preserve"> 1-10</t>
  </si>
  <si>
    <t>No action required</t>
  </si>
  <si>
    <t xml:space="preserve"> 11-30</t>
  </si>
  <si>
    <t>May need a development activity or action to lower risk</t>
  </si>
  <si>
    <t>Requires a development activity or action to lower risk</t>
  </si>
  <si>
    <t>Critical Quality Attribute Purpose</t>
  </si>
  <si>
    <t>Process Capabiilty (optional)</t>
  </si>
  <si>
    <t>Well within defined limits</t>
  </si>
  <si>
    <t>Marginally within defined limits</t>
  </si>
  <si>
    <t>Outside of defined limits</t>
  </si>
  <si>
    <t>Probability and or Uncertainty</t>
  </si>
  <si>
    <t>Rank</t>
  </si>
  <si>
    <t>Uncertainty</t>
  </si>
  <si>
    <t>No information, nor basis for estimation</t>
  </si>
  <si>
    <t>Scientific estimates, not backed by data</t>
  </si>
  <si>
    <t>Literature based only, external studies</t>
  </si>
  <si>
    <t>Internal studies and experience</t>
  </si>
  <si>
    <t>Full characterization and or no perceivable impact</t>
  </si>
  <si>
    <t>Container Closure System</t>
  </si>
  <si>
    <t>Storage, Packaging and Transport</t>
  </si>
  <si>
    <t>CQA Notes/Comments</t>
  </si>
  <si>
    <t>DP or DS Component</t>
  </si>
  <si>
    <t>CQA Risk*</t>
  </si>
  <si>
    <t>*CQA Risk</t>
  </si>
  <si>
    <t>TPP Notes/Comments</t>
  </si>
  <si>
    <t>Product, Project or CMC Activity:</t>
  </si>
  <si>
    <t>Background, Problem, Business Objectives and Goals:</t>
  </si>
  <si>
    <r>
      <t xml:space="preserve">Team Leader </t>
    </r>
    <r>
      <rPr>
        <sz val="10"/>
        <rFont val="Arial"/>
        <family val="2"/>
      </rPr>
      <t>and</t>
    </r>
    <r>
      <rPr>
        <b/>
        <sz val="10"/>
        <rFont val="Arial"/>
        <family val="2"/>
      </rPr>
      <t xml:space="preserve"> Team Members:</t>
    </r>
  </si>
  <si>
    <t>What is the problem you are trying to solve, risk needing assessment?  What is the background, purpose and/or goals?</t>
  </si>
  <si>
    <t>Risk Question(s):</t>
  </si>
  <si>
    <t xml:space="preserve">What is/are the specific product, process or assay development risk question(s) that need to be assessed?  </t>
  </si>
  <si>
    <t>Process Step and or Process Changes</t>
  </si>
  <si>
    <t>Risk Control and  Risk Reduction Evaluation</t>
  </si>
  <si>
    <t>Development Priority</t>
  </si>
  <si>
    <t>Unit Operation Number</t>
  </si>
  <si>
    <t>Unit Operation Name</t>
  </si>
  <si>
    <r>
      <t xml:space="preserve">Baseline </t>
    </r>
    <r>
      <rPr>
        <sz val="10"/>
        <rFont val="Arial"/>
        <family val="2"/>
      </rPr>
      <t>(optional)</t>
    </r>
  </si>
  <si>
    <r>
      <t xml:space="preserve">Change </t>
    </r>
    <r>
      <rPr>
        <sz val="10"/>
        <rFont val="Arial"/>
        <family val="2"/>
      </rPr>
      <t>(optional)</t>
    </r>
  </si>
  <si>
    <r>
      <t>Difference</t>
    </r>
    <r>
      <rPr>
        <sz val="10"/>
        <rFont val="Arial"/>
        <family val="2"/>
      </rPr>
      <t xml:space="preserve"> (optional)</t>
    </r>
  </si>
  <si>
    <r>
      <t xml:space="preserve">Potential Risk, Influence </t>
    </r>
    <r>
      <rPr>
        <sz val="10"/>
        <rFont val="Arial"/>
        <family val="2"/>
      </rPr>
      <t>or</t>
    </r>
    <r>
      <rPr>
        <b/>
        <sz val="10"/>
        <rFont val="Arial"/>
        <family val="2"/>
      </rPr>
      <t xml:space="preserve"> Failure Mode</t>
    </r>
  </si>
  <si>
    <r>
      <t xml:space="preserve">Probability </t>
    </r>
    <r>
      <rPr>
        <sz val="10"/>
        <rFont val="Arial"/>
        <family val="2"/>
      </rPr>
      <t>and/or</t>
    </r>
    <r>
      <rPr>
        <b/>
        <sz val="10"/>
        <rFont val="Arial"/>
        <family val="2"/>
      </rPr>
      <t xml:space="preserve"> Uncertainty (1,3,5,7,10)         </t>
    </r>
  </si>
  <si>
    <r>
      <t xml:space="preserve">Detectability </t>
    </r>
    <r>
      <rPr>
        <sz val="10"/>
        <rFont val="Arial"/>
        <family val="2"/>
      </rPr>
      <t xml:space="preserve">(optional) </t>
    </r>
    <r>
      <rPr>
        <b/>
        <sz val="10"/>
        <rFont val="Arial"/>
        <family val="2"/>
      </rPr>
      <t xml:space="preserve">     (1,3,5,7,10)</t>
    </r>
  </si>
  <si>
    <t>Risk Reduction Actions</t>
  </si>
  <si>
    <t>Name:               (who will do it?)</t>
  </si>
  <si>
    <r>
      <t xml:space="preserve">New Severity </t>
    </r>
    <r>
      <rPr>
        <sz val="9"/>
        <rFont val="Arial"/>
        <family val="2"/>
      </rPr>
      <t>and</t>
    </r>
    <r>
      <rPr>
        <b/>
        <sz val="9"/>
        <rFont val="Arial"/>
        <family val="2"/>
      </rPr>
      <t xml:space="preserve"> Influence (1,3,5,7,10)     </t>
    </r>
  </si>
  <si>
    <r>
      <t>New Probability</t>
    </r>
    <r>
      <rPr>
        <sz val="10"/>
        <rFont val="Arial"/>
        <family val="2"/>
      </rPr>
      <t xml:space="preserve"> and/or</t>
    </r>
    <r>
      <rPr>
        <b/>
        <sz val="10"/>
        <rFont val="Arial"/>
        <family val="2"/>
      </rPr>
      <t xml:space="preserve"> Uncertainty (1,3,5,7,10)  </t>
    </r>
  </si>
  <si>
    <t>New Detectability (optional)      (1,3,5,7,10)</t>
  </si>
  <si>
    <t>Scientific/Technical Rational if Risk is Acceptable</t>
  </si>
  <si>
    <r>
      <t xml:space="preserve">Name:                 </t>
    </r>
    <r>
      <rPr>
        <sz val="10"/>
        <rFont val="Arial"/>
        <family val="2"/>
      </rPr>
      <t>(Who needs to know?)</t>
    </r>
  </si>
  <si>
    <t>Development Priority for Unit Operation</t>
  </si>
  <si>
    <r>
      <t xml:space="preserve">Unit Operation Delta </t>
    </r>
    <r>
      <rPr>
        <sz val="10"/>
        <rFont val="Calibri"/>
        <family val="2"/>
      </rPr>
      <t>(∆)</t>
    </r>
  </si>
  <si>
    <t>No Development Required</t>
  </si>
  <si>
    <t>Definitions:</t>
  </si>
  <si>
    <t>ICH Parameter</t>
  </si>
  <si>
    <t>CQA/assay name (release)</t>
  </si>
  <si>
    <t>USL</t>
  </si>
  <si>
    <t>Target</t>
  </si>
  <si>
    <t>LSL</t>
  </si>
  <si>
    <t>Severity and Influence</t>
  </si>
  <si>
    <t>Severity/Impact</t>
  </si>
  <si>
    <t>Critical impact on product performance</t>
  </si>
  <si>
    <t>Significant impact on product performance</t>
  </si>
  <si>
    <t>Moderate impact on product performance</t>
  </si>
  <si>
    <t>Some potential impact on product performance</t>
  </si>
  <si>
    <t>No perceivable impact on product performance</t>
  </si>
  <si>
    <t>Yield</t>
  </si>
  <si>
    <t>Prob/Uncertainty</t>
  </si>
  <si>
    <t>Purity/impurity</t>
  </si>
  <si>
    <t xml:space="preserve">  Difficult to detect either due to poor measurements and or difficult to measure attributes</t>
  </si>
  <si>
    <t xml:space="preserve">  Easy to detect, systems are designed to reliably detect the risk and flag it for action</t>
  </si>
  <si>
    <t>* If severity is above 3, detail the nature of the risk in terms of severity or influence.</t>
  </si>
  <si>
    <t>Risk Assessment Summary and Key Observations</t>
  </si>
  <si>
    <t xml:space="preserve">QRM Process </t>
  </si>
  <si>
    <t>CQAs</t>
  </si>
  <si>
    <t>Risk Ranking for Severity and Probability Only</t>
  </si>
  <si>
    <t>Risk Ranking for Severity, Probability and Detectability</t>
  </si>
  <si>
    <t>31-100</t>
  </si>
  <si>
    <t xml:space="preserve"> 1-40</t>
  </si>
  <si>
    <t>41-100</t>
  </si>
  <si>
    <t>101-1000</t>
  </si>
  <si>
    <r>
      <rPr>
        <b/>
        <sz val="11"/>
        <color theme="1"/>
        <rFont val="Arial"/>
        <family val="2"/>
      </rPr>
      <t>RPN</t>
    </r>
    <r>
      <rPr>
        <sz val="11"/>
        <color theme="1"/>
        <rFont val="Arial"/>
        <family val="2"/>
      </rPr>
      <t xml:space="preserve"> for Severity or Influence and Probability or Uncertainty</t>
    </r>
  </si>
  <si>
    <r>
      <rPr>
        <b/>
        <sz val="11"/>
        <color theme="1"/>
        <rFont val="Arial"/>
        <family val="2"/>
      </rPr>
      <t>RPN</t>
    </r>
    <r>
      <rPr>
        <sz val="11"/>
        <color theme="1"/>
        <rFont val="Arial"/>
        <family val="2"/>
      </rPr>
      <t xml:space="preserve"> for Severity or Influence, Probability or Uncertainty and Detectability</t>
    </r>
  </si>
  <si>
    <t>Assay/Test name for Characterization Only</t>
  </si>
  <si>
    <t>Risk Score (RPN) Severity x Probability Only</t>
  </si>
  <si>
    <t>Risk Score (RPN) Severity x Prob x Detect</t>
  </si>
  <si>
    <r>
      <t xml:space="preserve">Severity </t>
    </r>
    <r>
      <rPr>
        <sz val="10"/>
        <rFont val="Arial"/>
        <family val="2"/>
      </rPr>
      <t>and/or</t>
    </r>
    <r>
      <rPr>
        <b/>
        <sz val="10"/>
        <rFont val="Arial"/>
        <family val="2"/>
      </rPr>
      <t xml:space="preserve"> Influence (1,3,5,7,10)         </t>
    </r>
  </si>
  <si>
    <t>New Risk Score (RPN) Severity x Probability Only</t>
  </si>
  <si>
    <t>New Risk Score (RPN) Severity x Prob x Detect</t>
  </si>
  <si>
    <t>Known, Worst Case Patient Outcome</t>
  </si>
  <si>
    <t>Clinical Risk Assessment</t>
  </si>
  <si>
    <t>Updates on all Clinical and Phase I risk assessments.</t>
  </si>
  <si>
    <t>Updates on Clinical, Phase I and Phase II risk assessments.</t>
  </si>
  <si>
    <t xml:space="preserve">What is/are the specific product features, clinical risk question(s) that need to be assessed?  </t>
  </si>
  <si>
    <t>What is the product you are assessing, clinical risk needing assessment?  What is the background, purpose and/or goals?</t>
  </si>
  <si>
    <t>Regulatory Affairs</t>
  </si>
  <si>
    <t>Clinical Research</t>
  </si>
  <si>
    <t>Pharmaceutical Sciences</t>
  </si>
  <si>
    <t>Department/Area of Expertise</t>
  </si>
  <si>
    <t>Team Leader</t>
  </si>
  <si>
    <t>Other</t>
  </si>
  <si>
    <t>Risk Assessment Team Members</t>
  </si>
  <si>
    <t xml:space="preserve">  Generally systems or clinical tests should detect the risk if it occurs</t>
  </si>
  <si>
    <t xml:space="preserve">  Easy to detect, systems or clinical tests are designed to reliably detect the risk and flag it for action</t>
  </si>
  <si>
    <t xml:space="preserve">  Systems or clinical tests should detect the risk, but escapes can and do happen</t>
  </si>
  <si>
    <t xml:space="preserve">  Systems or clinical tests do not or cannot measure the risk</t>
  </si>
  <si>
    <t>Clinical Risk Assessment Number</t>
  </si>
  <si>
    <t>Product Technical Requirement</t>
  </si>
  <si>
    <r>
      <t xml:space="preserve">Change in Requirement or Limits </t>
    </r>
    <r>
      <rPr>
        <sz val="10"/>
        <rFont val="Arial"/>
        <family val="2"/>
      </rPr>
      <t>(optional)</t>
    </r>
  </si>
  <si>
    <r>
      <t xml:space="preserve">Requirement Delta </t>
    </r>
    <r>
      <rPr>
        <sz val="10"/>
        <rFont val="Calibri"/>
        <family val="2"/>
      </rPr>
      <t>(∆)</t>
    </r>
  </si>
  <si>
    <t>Failure Mode, Influence or Risk</t>
  </si>
  <si>
    <t>Potential, reasonable clinical effect of not meeting associated product requirement</t>
  </si>
  <si>
    <t>Development Priority and or Design Modification for Clinical Risk</t>
  </si>
  <si>
    <t>Clinical Risk Analysis</t>
  </si>
  <si>
    <t>Product Technical Requirement or Product Feature (CQAs)</t>
  </si>
  <si>
    <r>
      <t xml:space="preserve">Severity for Clinical Outcome </t>
    </r>
    <r>
      <rPr>
        <sz val="10"/>
        <rFont val="Arial"/>
        <family val="2"/>
      </rPr>
      <t>and/or</t>
    </r>
    <r>
      <rPr>
        <b/>
        <sz val="10"/>
        <rFont val="Arial"/>
        <family val="2"/>
      </rPr>
      <t xml:space="preserve"> Influence (1,3,5,7,10)         </t>
    </r>
  </si>
  <si>
    <t>Clinical Severity and or Influence</t>
  </si>
  <si>
    <t>Clinical Risk Control and  Risk Reduction Evaluation</t>
  </si>
  <si>
    <t>Product Design Requirements and Critical Quality Attributes</t>
  </si>
  <si>
    <t>Product Requirement (or Attribute) Number</t>
  </si>
  <si>
    <t xml:space="preserve"> QRM and QbD</t>
  </si>
  <si>
    <t>Previous internal studies, experience with the issue and or clinical trials</t>
  </si>
  <si>
    <t>Generally regarded as safe, no perceivable likelihood of occurrence</t>
  </si>
  <si>
    <t>PreClinical QRM Report and associated risk reduction activities</t>
  </si>
  <si>
    <t>Establish Target Product Profile and Define Critical Quality Attributes</t>
  </si>
  <si>
    <t>Reviews and Updates on all Clinical risk assessments.</t>
  </si>
  <si>
    <t>Identification of CPP's and Initial Critical  Process  Parameter Risk Assessment</t>
  </si>
  <si>
    <t>QRM Report and associated risk reduction activities</t>
  </si>
  <si>
    <t>PRIMARY PACKAGE</t>
  </si>
  <si>
    <t>SECONDARY PACKAGE</t>
  </si>
  <si>
    <t>STABILITY</t>
  </si>
  <si>
    <t>DISTRIBUTION</t>
  </si>
  <si>
    <t>STORAGE and HANDLING</t>
  </si>
  <si>
    <t>DOSAGE FORM/PRESENTATION</t>
  </si>
  <si>
    <t>Key DP Characteristics</t>
  </si>
  <si>
    <t>Cannot measure must control</t>
  </si>
  <si>
    <t>Can characterize and control</t>
  </si>
  <si>
    <t>Can measure and closed loop control</t>
  </si>
  <si>
    <t>Release test only (pass/fail)</t>
  </si>
  <si>
    <t>© Thomas A. Little Consulting, 2011-2012</t>
  </si>
  <si>
    <t>DOSING and DURATION of ADMINISTRATION</t>
  </si>
  <si>
    <t>POSSIBLE SIDE EFFECTS</t>
  </si>
  <si>
    <t>CQA Development Strategy</t>
  </si>
  <si>
    <t>Appearance</t>
  </si>
  <si>
    <t>Quantity</t>
  </si>
  <si>
    <t>Purity and Impurities</t>
  </si>
  <si>
    <t>Identity</t>
  </si>
  <si>
    <t>ICH Category</t>
  </si>
  <si>
    <t>© TLC, 2011-2012</t>
  </si>
  <si>
    <t>Lifecycle Clinical Phases and Quality Risk Management Activities</t>
  </si>
  <si>
    <t>% of Tolerance or % of Design Margin Reference</t>
  </si>
  <si>
    <t>11-20%</t>
  </si>
  <si>
    <t xml:space="preserve"> &gt;20%</t>
  </si>
  <si>
    <t xml:space="preserve"> &lt;10%</t>
  </si>
  <si>
    <t>Critical Process Parameter</t>
  </si>
  <si>
    <t>Key Operating Parameter</t>
  </si>
  <si>
    <t>Not Practically Significant</t>
  </si>
  <si>
    <t>Needs a control strategy</t>
  </si>
  <si>
    <t>May need a control strategy</t>
  </si>
  <si>
    <t>May not require a control strategy</t>
  </si>
  <si>
    <t>Align Risk Ranking to reflect % of tolerance analysis.</t>
  </si>
  <si>
    <t>© Thomas A. Little Consulting, 2011-2013</t>
  </si>
  <si>
    <t>Revision date: 9May2013</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</si>
</sst>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0%"/>
    <numFmt numFmtId="165" formatCode="0.0"/>
  </numFmts>
  <fonts count="52" x14ac:knownFonts="1">
    <font>
      <sz val="11"/>
      <color theme="1"/>
      <name val="Calibri"/>
      <family val="2"/>
      <scheme val="minor"/>
    </font>
    <font>
      <b/>
      <sz val="11"/>
      <color theme="0"/>
      <name val="Calibri"/>
      <family val="2"/>
      <scheme val="minor"/>
    </font>
    <font>
      <b/>
      <sz val="11"/>
      <color theme="1"/>
      <name val="Calibri"/>
      <family val="2"/>
      <scheme val="minor"/>
    </font>
    <font>
      <b/>
      <sz val="16"/>
      <color theme="0"/>
      <name val="Calibri"/>
      <family val="2"/>
      <scheme val="minor"/>
    </font>
    <font>
      <sz val="9"/>
      <color indexed="81"/>
      <name val="Tahoma"/>
      <family val="2"/>
    </font>
    <font>
      <b/>
      <sz val="9"/>
      <color indexed="81"/>
      <name val="Tahoma"/>
      <family val="2"/>
    </font>
    <font>
      <sz val="12"/>
      <color theme="1"/>
      <name val="Calibri"/>
      <family val="2"/>
      <scheme val="minor"/>
    </font>
    <font>
      <sz val="11"/>
      <color theme="0"/>
      <name val="Calibri"/>
      <family val="2"/>
      <scheme val="minor"/>
    </font>
    <font>
      <sz val="9"/>
      <color theme="1"/>
      <name val="Calibri"/>
      <family val="2"/>
      <scheme val="minor"/>
    </font>
    <font>
      <sz val="9"/>
      <color theme="0"/>
      <name val="Calibri"/>
      <family val="2"/>
      <scheme val="minor"/>
    </font>
    <font>
      <sz val="11"/>
      <color theme="1"/>
      <name val="Calibri"/>
      <family val="2"/>
      <scheme val="minor"/>
    </font>
    <font>
      <b/>
      <i/>
      <sz val="11"/>
      <color theme="0"/>
      <name val="Calibri"/>
      <family val="2"/>
      <scheme val="minor"/>
    </font>
    <font>
      <b/>
      <sz val="14"/>
      <color theme="0"/>
      <name val="Calibri"/>
      <family val="2"/>
      <scheme val="minor"/>
    </font>
    <font>
      <sz val="10"/>
      <name val="Arial"/>
      <family val="2"/>
    </font>
    <font>
      <b/>
      <sz val="10"/>
      <name val="Arial"/>
      <family val="2"/>
    </font>
    <font>
      <b/>
      <sz val="11"/>
      <color rgb="FFC00000"/>
      <name val="Calibri"/>
      <family val="2"/>
      <scheme val="minor"/>
    </font>
    <font>
      <sz val="11"/>
      <color rgb="FFC00000"/>
      <name val="Calibri"/>
      <family val="2"/>
      <scheme val="minor"/>
    </font>
    <font>
      <sz val="8"/>
      <color theme="1"/>
      <name val="Calibri"/>
      <family val="2"/>
      <scheme val="minor"/>
    </font>
    <font>
      <b/>
      <sz val="12"/>
      <color indexed="9"/>
      <name val="Arial"/>
      <family val="2"/>
    </font>
    <font>
      <sz val="12"/>
      <name val="Arial"/>
      <family val="2"/>
    </font>
    <font>
      <sz val="10"/>
      <color theme="1"/>
      <name val="Calibri"/>
      <family val="2"/>
      <scheme val="minor"/>
    </font>
    <font>
      <b/>
      <sz val="10"/>
      <color theme="1"/>
      <name val="Calibri"/>
      <family val="2"/>
      <scheme val="minor"/>
    </font>
    <font>
      <b/>
      <sz val="10"/>
      <color theme="1"/>
      <name val="Arial"/>
      <family val="2"/>
    </font>
    <font>
      <sz val="9"/>
      <name val="Arial"/>
      <family val="2"/>
    </font>
    <font>
      <b/>
      <sz val="12"/>
      <color theme="0"/>
      <name val="Arial"/>
      <family val="2"/>
    </font>
    <font>
      <b/>
      <sz val="10"/>
      <color theme="5" tint="-0.249977111117893"/>
      <name val="Arial"/>
      <family val="2"/>
    </font>
    <font>
      <sz val="11"/>
      <color theme="4" tint="-0.249977111117893"/>
      <name val="Calibri"/>
      <family val="2"/>
      <scheme val="minor"/>
    </font>
    <font>
      <b/>
      <sz val="10"/>
      <color rgb="FFC00000"/>
      <name val="Arial"/>
      <family val="2"/>
    </font>
    <font>
      <sz val="10"/>
      <color theme="0"/>
      <name val="Arial"/>
      <family val="2"/>
    </font>
    <font>
      <b/>
      <sz val="10"/>
      <color theme="0"/>
      <name val="Arial"/>
      <family val="2"/>
    </font>
    <font>
      <sz val="11"/>
      <color theme="1"/>
      <name val="Arial"/>
      <family val="2"/>
    </font>
    <font>
      <b/>
      <sz val="16"/>
      <color theme="0"/>
      <name val="Arial"/>
      <family val="2"/>
    </font>
    <font>
      <b/>
      <sz val="11"/>
      <color theme="1"/>
      <name val="Arial"/>
      <family val="2"/>
    </font>
    <font>
      <b/>
      <sz val="11"/>
      <color theme="0"/>
      <name val="Arial"/>
      <family val="2"/>
    </font>
    <font>
      <b/>
      <i/>
      <sz val="11"/>
      <color theme="0"/>
      <name val="Arial"/>
      <family val="2"/>
    </font>
    <font>
      <sz val="11"/>
      <color theme="0"/>
      <name val="Arial"/>
      <family val="2"/>
    </font>
    <font>
      <sz val="9"/>
      <color theme="0"/>
      <name val="Arial"/>
      <family val="2"/>
    </font>
    <font>
      <sz val="11"/>
      <color theme="4" tint="0.59999389629810485"/>
      <name val="Arial"/>
      <family val="2"/>
    </font>
    <font>
      <b/>
      <sz val="11"/>
      <color theme="4" tint="-0.249977111117893"/>
      <name val="Calibri"/>
      <family val="2"/>
      <scheme val="minor"/>
    </font>
    <font>
      <b/>
      <sz val="11"/>
      <color theme="4" tint="0.39997558519241921"/>
      <name val="Calibri"/>
      <family val="2"/>
      <scheme val="minor"/>
    </font>
    <font>
      <b/>
      <sz val="9"/>
      <name val="Arial"/>
      <family val="2"/>
    </font>
    <font>
      <b/>
      <sz val="10"/>
      <name val="Calibri"/>
      <family val="2"/>
    </font>
    <font>
      <sz val="10"/>
      <name val="Calibri"/>
      <family val="2"/>
    </font>
    <font>
      <b/>
      <sz val="12"/>
      <name val="Arial"/>
      <family val="2"/>
    </font>
    <font>
      <b/>
      <sz val="11"/>
      <color theme="4" tint="-0.499984740745262"/>
      <name val="Arial"/>
      <family val="2"/>
    </font>
    <font>
      <b/>
      <sz val="8"/>
      <color indexed="81"/>
      <name val="Tahoma"/>
      <family val="2"/>
    </font>
    <font>
      <sz val="8"/>
      <color indexed="81"/>
      <name val="Tahoma"/>
      <family val="2"/>
    </font>
    <font>
      <sz val="8"/>
      <color theme="4" tint="-0.249977111117893"/>
      <name val="Calibri"/>
      <family val="2"/>
      <scheme val="minor"/>
    </font>
    <font>
      <sz val="11"/>
      <name val="Calibri"/>
      <family val="2"/>
      <scheme val="minor"/>
    </font>
    <font>
      <sz val="11"/>
      <name val="Arial"/>
      <family val="2"/>
    </font>
    <font>
      <b/>
      <sz val="11"/>
      <color rgb="FFC00000"/>
      <name val="Arial"/>
      <family val="2"/>
    </font>
    <font>
      <sz val="8"/>
      <color theme="3" tint="0.39997558519241921"/>
      <name val="Calibri"/>
      <family val="2"/>
      <scheme val="minor"/>
    </font>
  </fonts>
  <fills count="28">
    <fill>
      <patternFill patternType="none"/>
    </fill>
    <fill>
      <patternFill patternType="gray125"/>
    </fill>
    <fill>
      <patternFill patternType="solid">
        <fgColor theme="0"/>
        <bgColor indexed="64"/>
      </patternFill>
    </fill>
    <fill>
      <patternFill patternType="solid">
        <fgColor rgb="FF529ABA"/>
        <bgColor indexed="64"/>
      </patternFill>
    </fill>
    <fill>
      <patternFill patternType="solid">
        <fgColor rgb="FFD8E3F6"/>
        <bgColor indexed="64"/>
      </patternFill>
    </fill>
    <fill>
      <patternFill patternType="solid">
        <fgColor rgb="FFBAD7E4"/>
        <bgColor indexed="64"/>
      </patternFill>
    </fill>
    <fill>
      <patternFill patternType="solid">
        <fgColor rgb="FF9FBD5B"/>
        <bgColor indexed="64"/>
      </patternFill>
    </fill>
    <fill>
      <patternFill patternType="solid">
        <fgColor rgb="FFFFFF99"/>
        <bgColor indexed="64"/>
      </patternFill>
    </fill>
    <fill>
      <patternFill patternType="solid">
        <fgColor theme="6" tint="0.59999389629810485"/>
        <bgColor indexed="64"/>
      </patternFill>
    </fill>
    <fill>
      <patternFill patternType="solid">
        <fgColor theme="5" tint="0.79998168889431442"/>
        <bgColor indexed="64"/>
      </patternFill>
    </fill>
    <fill>
      <patternFill patternType="solid">
        <fgColor theme="5" tint="0.39997558519241921"/>
        <bgColor indexed="64"/>
      </patternFill>
    </fill>
    <fill>
      <patternFill patternType="solid">
        <fgColor rgb="FFFF0000"/>
        <bgColor indexed="64"/>
      </patternFill>
    </fill>
    <fill>
      <patternFill patternType="solid">
        <fgColor rgb="FFFFFF00"/>
        <bgColor indexed="64"/>
      </patternFill>
    </fill>
    <fill>
      <patternFill patternType="solid">
        <fgColor theme="6" tint="0.39997558519241921"/>
        <bgColor indexed="64"/>
      </patternFill>
    </fill>
    <fill>
      <patternFill patternType="solid">
        <fgColor theme="4" tint="0.39997558519241921"/>
        <bgColor indexed="64"/>
      </patternFill>
    </fill>
    <fill>
      <patternFill patternType="solid">
        <fgColor rgb="FF68D14F"/>
        <bgColor indexed="64"/>
      </patternFill>
    </fill>
    <fill>
      <patternFill patternType="solid">
        <fgColor indexed="10"/>
        <bgColor indexed="64"/>
      </patternFill>
    </fill>
    <fill>
      <patternFill patternType="solid">
        <fgColor indexed="13"/>
        <bgColor indexed="64"/>
      </patternFill>
    </fill>
    <fill>
      <patternFill patternType="solid">
        <fgColor indexed="9"/>
        <bgColor indexed="64"/>
      </patternFill>
    </fill>
    <fill>
      <patternFill patternType="solid">
        <fgColor theme="4" tint="0.79998168889431442"/>
        <bgColor indexed="64"/>
      </patternFill>
    </fill>
    <fill>
      <patternFill patternType="solid">
        <fgColor theme="4" tint="-0.249977111117893"/>
        <bgColor indexed="64"/>
      </patternFill>
    </fill>
    <fill>
      <patternFill patternType="solid">
        <fgColor theme="3" tint="0.39997558519241921"/>
        <bgColor indexed="64"/>
      </patternFill>
    </fill>
    <fill>
      <patternFill patternType="solid">
        <fgColor rgb="FFFFFFCC"/>
        <bgColor indexed="64"/>
      </patternFill>
    </fill>
    <fill>
      <patternFill patternType="solid">
        <fgColor theme="4" tint="0.59999389629810485"/>
        <bgColor indexed="64"/>
      </patternFill>
    </fill>
    <fill>
      <patternFill patternType="solid">
        <fgColor theme="8" tint="0.79998168889431442"/>
        <bgColor indexed="64"/>
      </patternFill>
    </fill>
    <fill>
      <patternFill patternType="solid">
        <fgColor theme="6" tint="0.79998168889431442"/>
        <bgColor indexed="64"/>
      </patternFill>
    </fill>
    <fill>
      <patternFill patternType="solid">
        <fgColor theme="5" tint="-0.249977111117893"/>
        <bgColor indexed="64"/>
      </patternFill>
    </fill>
    <fill>
      <patternFill patternType="solid">
        <fgColor theme="2"/>
        <bgColor indexed="64"/>
      </patternFill>
    </fill>
  </fills>
  <borders count="81">
    <border>
      <left/>
      <right/>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style="medium">
        <color indexed="64"/>
      </top>
      <bottom/>
      <diagonal/>
    </border>
    <border>
      <left style="thin">
        <color indexed="64"/>
      </left>
      <right/>
      <top/>
      <bottom/>
      <diagonal/>
    </border>
    <border>
      <left style="thin">
        <color indexed="64"/>
      </left>
      <right/>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left/>
      <right style="thin">
        <color indexed="64"/>
      </right>
      <top/>
      <bottom/>
      <diagonal/>
    </border>
    <border>
      <left/>
      <right style="thin">
        <color indexed="64"/>
      </right>
      <top/>
      <bottom style="medium">
        <color indexed="64"/>
      </bottom>
      <diagonal/>
    </border>
    <border>
      <left/>
      <right/>
      <top/>
      <bottom style="thin">
        <color auto="1"/>
      </bottom>
      <diagonal/>
    </border>
    <border>
      <left style="medium">
        <color indexed="64"/>
      </left>
      <right/>
      <top/>
      <bottom style="medium">
        <color indexed="64"/>
      </bottom>
      <diagonal/>
    </border>
    <border>
      <left/>
      <right/>
      <top/>
      <bottom style="medium">
        <color indexed="64"/>
      </bottom>
      <diagonal/>
    </border>
    <border>
      <left style="thin">
        <color indexed="64"/>
      </left>
      <right/>
      <top style="medium">
        <color indexed="64"/>
      </top>
      <bottom style="thin">
        <color indexed="64"/>
      </bottom>
      <diagonal/>
    </border>
    <border>
      <left style="medium">
        <color indexed="64"/>
      </left>
      <right/>
      <top/>
      <bottom/>
      <diagonal/>
    </border>
    <border>
      <left style="thin">
        <color indexed="64"/>
      </left>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theme="4" tint="0.39994506668294322"/>
      </right>
      <top style="medium">
        <color theme="4" tint="0.39994506668294322"/>
      </top>
      <bottom style="thin">
        <color theme="4" tint="0.39994506668294322"/>
      </bottom>
      <diagonal/>
    </border>
    <border>
      <left style="medium">
        <color indexed="64"/>
      </left>
      <right style="medium">
        <color theme="4" tint="0.39994506668294322"/>
      </right>
      <top style="medium">
        <color theme="4" tint="0.39994506668294322"/>
      </top>
      <bottom style="thin">
        <color theme="4" tint="0.39994506668294322"/>
      </bottom>
      <diagonal/>
    </border>
    <border>
      <left/>
      <right style="medium">
        <color theme="4" tint="0.39994506668294322"/>
      </right>
      <top style="thin">
        <color theme="4" tint="0.39994506668294322"/>
      </top>
      <bottom style="thin">
        <color theme="4" tint="0.39994506668294322"/>
      </bottom>
      <diagonal/>
    </border>
    <border>
      <left style="thin">
        <color indexed="64"/>
      </left>
      <right style="medium">
        <color indexed="64"/>
      </right>
      <top/>
      <bottom style="thin">
        <color indexed="64"/>
      </bottom>
      <diagonal/>
    </border>
    <border>
      <left style="medium">
        <color indexed="64"/>
      </left>
      <right style="medium">
        <color theme="4" tint="0.39994506668294322"/>
      </right>
      <top style="medium">
        <color theme="4" tint="0.39994506668294322"/>
      </top>
      <bottom/>
      <diagonal/>
    </border>
    <border>
      <left style="medium">
        <color indexed="64"/>
      </left>
      <right style="medium">
        <color theme="4" tint="0.39994506668294322"/>
      </right>
      <top style="thin">
        <color theme="4" tint="0.39994506668294322"/>
      </top>
      <bottom style="thin">
        <color theme="4" tint="0.39994506668294322"/>
      </bottom>
      <diagonal/>
    </border>
    <border>
      <left style="medium">
        <color indexed="64"/>
      </left>
      <right style="medium">
        <color theme="4" tint="0.39994506668294322"/>
      </right>
      <top style="thin">
        <color theme="4" tint="0.39994506668294322"/>
      </top>
      <bottom style="medium">
        <color theme="4" tint="0.39994506668294322"/>
      </bottom>
      <diagonal/>
    </border>
    <border>
      <left/>
      <right style="medium">
        <color theme="4" tint="0.39994506668294322"/>
      </right>
      <top style="medium">
        <color theme="4" tint="0.39994506668294322"/>
      </top>
      <bottom/>
      <diagonal/>
    </border>
    <border>
      <left/>
      <right style="medium">
        <color theme="4" tint="0.39994506668294322"/>
      </right>
      <top style="thin">
        <color theme="4" tint="0.39994506668294322"/>
      </top>
      <bottom style="medium">
        <color theme="4" tint="0.39994506668294322"/>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medium">
        <color indexed="64"/>
      </right>
      <top/>
      <bottom style="thin">
        <color indexed="64"/>
      </bottom>
      <diagonal/>
    </border>
  </borders>
  <cellStyleXfs count="4">
    <xf numFmtId="0" fontId="0" fillId="0" borderId="0"/>
    <xf numFmtId="9" fontId="10" fillId="0" borderId="0" applyFont="0" applyFill="0" applyBorder="0" applyAlignment="0" applyProtection="0"/>
    <xf numFmtId="0" fontId="13" fillId="0" borderId="0"/>
    <xf numFmtId="2" fontId="13" fillId="0" borderId="0"/>
  </cellStyleXfs>
  <cellXfs count="662">
    <xf numFmtId="0" fontId="0" fillId="0" borderId="0" xfId="0"/>
    <xf numFmtId="0" fontId="0" fillId="2" borderId="0" xfId="0" applyFill="1"/>
    <xf numFmtId="0" fontId="0" fillId="3" borderId="0" xfId="0" applyFill="1"/>
    <xf numFmtId="0" fontId="0" fillId="2" borderId="0" xfId="0" applyFill="1" applyAlignment="1">
      <alignment horizontal="left"/>
    </xf>
    <xf numFmtId="0" fontId="0" fillId="3" borderId="0" xfId="0" applyFill="1" applyAlignment="1">
      <alignment horizontal="left"/>
    </xf>
    <xf numFmtId="0" fontId="0" fillId="5" borderId="2" xfId="0" applyFill="1" applyBorder="1"/>
    <xf numFmtId="0" fontId="0" fillId="5" borderId="3" xfId="0" applyFill="1" applyBorder="1" applyAlignment="1">
      <alignment horizontal="left"/>
    </xf>
    <xf numFmtId="0" fontId="0" fillId="5" borderId="3" xfId="0" applyFill="1" applyBorder="1"/>
    <xf numFmtId="0" fontId="2" fillId="5" borderId="4" xfId="0" applyFont="1" applyFill="1" applyBorder="1" applyAlignment="1">
      <alignment horizontal="left"/>
    </xf>
    <xf numFmtId="0" fontId="2" fillId="4" borderId="8" xfId="0" applyFont="1" applyFill="1" applyBorder="1" applyAlignment="1">
      <alignment horizontal="center" wrapText="1"/>
    </xf>
    <xf numFmtId="0" fontId="0" fillId="2" borderId="0" xfId="0" applyFill="1" applyAlignment="1">
      <alignment wrapText="1"/>
    </xf>
    <xf numFmtId="0" fontId="0" fillId="2" borderId="18" xfId="0" applyFill="1" applyBorder="1"/>
    <xf numFmtId="0" fontId="0" fillId="2" borderId="23" xfId="0" applyFill="1" applyBorder="1" applyAlignment="1">
      <alignment horizontal="center"/>
    </xf>
    <xf numFmtId="0" fontId="0" fillId="2" borderId="22" xfId="0" applyFill="1" applyBorder="1"/>
    <xf numFmtId="0" fontId="0" fillId="2" borderId="25" xfId="0" applyFill="1" applyBorder="1" applyAlignment="1">
      <alignment horizontal="center"/>
    </xf>
    <xf numFmtId="0" fontId="0" fillId="2" borderId="27" xfId="0" applyFill="1" applyBorder="1" applyAlignment="1">
      <alignment horizontal="center"/>
    </xf>
    <xf numFmtId="0" fontId="0" fillId="2" borderId="28" xfId="0" applyFill="1" applyBorder="1"/>
    <xf numFmtId="0" fontId="7" fillId="2" borderId="0" xfId="0" applyFont="1" applyFill="1" applyBorder="1" applyAlignment="1">
      <alignment horizontal="center"/>
    </xf>
    <xf numFmtId="0" fontId="0" fillId="5" borderId="2" xfId="0" applyFill="1" applyBorder="1" applyAlignment="1">
      <alignment horizontal="right"/>
    </xf>
    <xf numFmtId="0" fontId="0" fillId="5" borderId="3" xfId="0" applyFill="1" applyBorder="1" applyAlignment="1">
      <alignment horizontal="right"/>
    </xf>
    <xf numFmtId="0" fontId="0" fillId="2" borderId="30" xfId="0" applyFill="1" applyBorder="1"/>
    <xf numFmtId="0" fontId="2" fillId="8" borderId="4" xfId="0" applyFont="1" applyFill="1" applyBorder="1" applyAlignment="1">
      <alignment horizontal="center" vertical="center" wrapText="1"/>
    </xf>
    <xf numFmtId="0" fontId="2" fillId="8" borderId="5" xfId="0" applyFont="1" applyFill="1" applyBorder="1" applyAlignment="1">
      <alignment horizontal="center" vertical="center" wrapText="1"/>
    </xf>
    <xf numFmtId="0" fontId="2" fillId="8" borderId="6" xfId="0" applyFont="1" applyFill="1" applyBorder="1" applyAlignment="1">
      <alignment horizontal="center" vertical="center" wrapText="1"/>
    </xf>
    <xf numFmtId="0" fontId="0" fillId="2" borderId="0" xfId="0" applyFill="1" applyAlignment="1">
      <alignment horizontal="center" vertical="center"/>
    </xf>
    <xf numFmtId="0" fontId="2" fillId="5" borderId="4" xfId="0" applyFont="1" applyFill="1" applyBorder="1" applyAlignment="1">
      <alignment horizontal="center" vertical="center"/>
    </xf>
    <xf numFmtId="0" fontId="2" fillId="2" borderId="7" xfId="0" applyFont="1" applyFill="1" applyBorder="1" applyAlignment="1">
      <alignment horizontal="center"/>
    </xf>
    <xf numFmtId="0" fontId="2" fillId="2" borderId="8" xfId="0" applyFont="1" applyFill="1" applyBorder="1" applyAlignment="1">
      <alignment horizontal="center"/>
    </xf>
    <xf numFmtId="0" fontId="2" fillId="2" borderId="8" xfId="0" applyFont="1" applyFill="1" applyBorder="1" applyAlignment="1">
      <alignment horizontal="center" wrapText="1"/>
    </xf>
    <xf numFmtId="0" fontId="2" fillId="2" borderId="9" xfId="0" applyFont="1" applyFill="1" applyBorder="1" applyAlignment="1">
      <alignment horizontal="center"/>
    </xf>
    <xf numFmtId="0" fontId="2" fillId="4" borderId="7" xfId="0" applyFont="1" applyFill="1" applyBorder="1" applyAlignment="1">
      <alignment horizontal="center"/>
    </xf>
    <xf numFmtId="0" fontId="2" fillId="4" borderId="8" xfId="0" applyFont="1" applyFill="1" applyBorder="1" applyAlignment="1">
      <alignment horizontal="center"/>
    </xf>
    <xf numFmtId="0" fontId="2" fillId="4" borderId="9" xfId="0" applyFont="1" applyFill="1" applyBorder="1" applyAlignment="1">
      <alignment horizontal="center"/>
    </xf>
    <xf numFmtId="0" fontId="8" fillId="2" borderId="0" xfId="0" applyFont="1" applyFill="1" applyAlignment="1">
      <alignment horizontal="left"/>
    </xf>
    <xf numFmtId="0" fontId="0" fillId="2" borderId="13" xfId="0" applyFill="1" applyBorder="1"/>
    <xf numFmtId="0" fontId="9" fillId="2" borderId="0" xfId="0" applyFont="1" applyFill="1" applyBorder="1"/>
    <xf numFmtId="0" fontId="1" fillId="11" borderId="18" xfId="0" applyFont="1" applyFill="1" applyBorder="1" applyAlignment="1">
      <alignment horizontal="center"/>
    </xf>
    <xf numFmtId="0" fontId="11" fillId="10" borderId="18" xfId="0" applyFont="1" applyFill="1" applyBorder="1" applyAlignment="1">
      <alignment horizontal="center"/>
    </xf>
    <xf numFmtId="0" fontId="2" fillId="13" borderId="18" xfId="0" applyFont="1" applyFill="1" applyBorder="1" applyAlignment="1">
      <alignment horizontal="center"/>
    </xf>
    <xf numFmtId="0" fontId="2" fillId="2" borderId="18" xfId="0" applyFont="1" applyFill="1" applyBorder="1" applyAlignment="1">
      <alignment horizontal="center"/>
    </xf>
    <xf numFmtId="0" fontId="2" fillId="12" borderId="18" xfId="0" applyFont="1" applyFill="1" applyBorder="1" applyAlignment="1">
      <alignment horizontal="center"/>
    </xf>
    <xf numFmtId="0" fontId="1" fillId="15" borderId="18" xfId="0" applyFont="1" applyFill="1" applyBorder="1" applyAlignment="1">
      <alignment horizontal="center"/>
    </xf>
    <xf numFmtId="0" fontId="2" fillId="2" borderId="0" xfId="0" applyFont="1" applyFill="1" applyBorder="1" applyAlignment="1">
      <alignment horizontal="center"/>
    </xf>
    <xf numFmtId="0" fontId="12" fillId="14" borderId="0" xfId="0" applyFont="1" applyFill="1"/>
    <xf numFmtId="0" fontId="13" fillId="0" borderId="0" xfId="2"/>
    <xf numFmtId="164" fontId="0" fillId="2" borderId="0" xfId="1" applyNumberFormat="1" applyFont="1" applyFill="1"/>
    <xf numFmtId="0" fontId="0" fillId="7" borderId="0" xfId="0" applyFill="1"/>
    <xf numFmtId="0" fontId="2" fillId="7" borderId="0" xfId="0" applyFont="1" applyFill="1"/>
    <xf numFmtId="0" fontId="15" fillId="9" borderId="0" xfId="0" applyFont="1" applyFill="1"/>
    <xf numFmtId="0" fontId="16" fillId="9" borderId="0" xfId="0" applyFont="1" applyFill="1"/>
    <xf numFmtId="0" fontId="15" fillId="9" borderId="0" xfId="0" applyFont="1" applyFill="1" applyAlignment="1">
      <alignment horizontal="center"/>
    </xf>
    <xf numFmtId="2" fontId="13" fillId="0" borderId="18" xfId="3" applyFont="1" applyBorder="1" applyAlignment="1">
      <alignment horizontal="center" vertical="center" wrapText="1"/>
    </xf>
    <xf numFmtId="2" fontId="13" fillId="0" borderId="18" xfId="3" applyFont="1" applyFill="1" applyBorder="1" applyAlignment="1">
      <alignment horizontal="center" vertical="center" wrapText="1"/>
    </xf>
    <xf numFmtId="0" fontId="17" fillId="2" borderId="0" xfId="0" applyFont="1" applyFill="1"/>
    <xf numFmtId="0" fontId="13" fillId="18" borderId="36" xfId="0" applyFont="1" applyFill="1" applyBorder="1" applyAlignment="1">
      <alignment horizontal="left"/>
    </xf>
    <xf numFmtId="0" fontId="15" fillId="9" borderId="0" xfId="0" applyFont="1" applyFill="1" applyAlignment="1">
      <alignment horizontal="left"/>
    </xf>
    <xf numFmtId="0" fontId="0" fillId="9" borderId="0" xfId="0" applyFill="1"/>
    <xf numFmtId="0" fontId="0" fillId="2" borderId="0" xfId="0" applyFill="1" applyBorder="1"/>
    <xf numFmtId="0" fontId="0" fillId="2" borderId="0" xfId="0" applyFill="1" applyBorder="1" applyAlignment="1">
      <alignment wrapText="1"/>
    </xf>
    <xf numFmtId="0" fontId="16" fillId="2" borderId="0" xfId="0" applyFont="1" applyFill="1" applyBorder="1"/>
    <xf numFmtId="0" fontId="21" fillId="19" borderId="0" xfId="0" applyFont="1" applyFill="1" applyBorder="1"/>
    <xf numFmtId="0" fontId="22" fillId="19" borderId="0" xfId="0" applyFont="1" applyFill="1"/>
    <xf numFmtId="0" fontId="22" fillId="19" borderId="0" xfId="0" applyFont="1" applyFill="1" applyBorder="1"/>
    <xf numFmtId="0" fontId="21" fillId="2" borderId="0" xfId="0" applyFont="1" applyFill="1"/>
    <xf numFmtId="0" fontId="21" fillId="2" borderId="0" xfId="0" applyFont="1" applyFill="1" applyBorder="1"/>
    <xf numFmtId="0" fontId="21" fillId="2" borderId="0" xfId="0" applyFont="1" applyFill="1" applyBorder="1" applyAlignment="1">
      <alignment wrapText="1"/>
    </xf>
    <xf numFmtId="0" fontId="13" fillId="18" borderId="41" xfId="0" applyFont="1" applyFill="1" applyBorder="1" applyAlignment="1">
      <alignment horizontal="left"/>
    </xf>
    <xf numFmtId="0" fontId="13" fillId="18" borderId="40" xfId="0" applyFont="1" applyFill="1" applyBorder="1" applyAlignment="1">
      <alignment horizontal="left"/>
    </xf>
    <xf numFmtId="0" fontId="13" fillId="18" borderId="23" xfId="0" applyFont="1" applyFill="1" applyBorder="1" applyAlignment="1">
      <alignment horizontal="left"/>
    </xf>
    <xf numFmtId="0" fontId="13" fillId="18" borderId="42" xfId="0" applyFont="1" applyFill="1" applyBorder="1" applyAlignment="1">
      <alignment horizontal="left"/>
    </xf>
    <xf numFmtId="0" fontId="13" fillId="18" borderId="43" xfId="0" applyFont="1" applyFill="1" applyBorder="1" applyAlignment="1">
      <alignment horizontal="left"/>
    </xf>
    <xf numFmtId="0" fontId="13" fillId="18" borderId="25" xfId="0" applyFont="1" applyFill="1" applyBorder="1" applyAlignment="1">
      <alignment horizontal="left"/>
    </xf>
    <xf numFmtId="0" fontId="13" fillId="18" borderId="44" xfId="0" applyFont="1" applyFill="1" applyBorder="1" applyAlignment="1">
      <alignment horizontal="left"/>
    </xf>
    <xf numFmtId="0" fontId="13" fillId="18" borderId="46" xfId="0" applyFont="1" applyFill="1" applyBorder="1" applyAlignment="1">
      <alignment horizontal="left"/>
    </xf>
    <xf numFmtId="0" fontId="13" fillId="18" borderId="27" xfId="0" applyFont="1" applyFill="1" applyBorder="1" applyAlignment="1">
      <alignment horizontal="left"/>
    </xf>
    <xf numFmtId="0" fontId="21" fillId="19" borderId="0" xfId="0" applyFont="1" applyFill="1"/>
    <xf numFmtId="0" fontId="14" fillId="19" borderId="0" xfId="0" applyFont="1" applyFill="1"/>
    <xf numFmtId="0" fontId="14" fillId="19" borderId="0" xfId="0" applyFont="1" applyFill="1" applyBorder="1"/>
    <xf numFmtId="0" fontId="14" fillId="19" borderId="0" xfId="0" applyFont="1" applyFill="1" applyBorder="1" applyAlignment="1">
      <alignment horizontal="right"/>
    </xf>
    <xf numFmtId="0" fontId="14" fillId="19" borderId="33" xfId="0" applyFont="1" applyFill="1" applyBorder="1"/>
    <xf numFmtId="0" fontId="14" fillId="22" borderId="36" xfId="0" applyFont="1" applyFill="1" applyBorder="1" applyAlignment="1">
      <alignment horizontal="center"/>
    </xf>
    <xf numFmtId="0" fontId="14" fillId="22" borderId="7" xfId="0" applyFont="1" applyFill="1" applyBorder="1" applyAlignment="1">
      <alignment horizontal="center"/>
    </xf>
    <xf numFmtId="0" fontId="14" fillId="22" borderId="37" xfId="0" applyFont="1" applyFill="1" applyBorder="1" applyAlignment="1">
      <alignment horizontal="center"/>
    </xf>
    <xf numFmtId="0" fontId="13" fillId="22" borderId="32" xfId="0" applyFont="1" applyFill="1" applyBorder="1" applyAlignment="1">
      <alignment horizontal="center"/>
    </xf>
    <xf numFmtId="0" fontId="13" fillId="22" borderId="8" xfId="0" applyFont="1" applyFill="1" applyBorder="1" applyAlignment="1">
      <alignment horizontal="center"/>
    </xf>
    <xf numFmtId="0" fontId="13" fillId="22" borderId="33" xfId="0" applyFont="1" applyFill="1" applyBorder="1" applyAlignment="1">
      <alignment horizontal="center"/>
    </xf>
    <xf numFmtId="0" fontId="13" fillId="22" borderId="34" xfId="0" applyFont="1" applyFill="1" applyBorder="1" applyAlignment="1">
      <alignment horizontal="center"/>
    </xf>
    <xf numFmtId="0" fontId="13" fillId="22" borderId="9" xfId="0" applyFont="1" applyFill="1" applyBorder="1" applyAlignment="1">
      <alignment horizontal="center"/>
    </xf>
    <xf numFmtId="0" fontId="13" fillId="22" borderId="35" xfId="0" applyFont="1" applyFill="1" applyBorder="1" applyAlignment="1">
      <alignment horizontal="center"/>
    </xf>
    <xf numFmtId="0" fontId="6" fillId="2" borderId="0" xfId="0" applyFont="1" applyFill="1" applyAlignment="1">
      <alignment wrapText="1"/>
    </xf>
    <xf numFmtId="0" fontId="6" fillId="2" borderId="0" xfId="0" applyFont="1" applyFill="1" applyBorder="1" applyAlignment="1">
      <alignment wrapText="1"/>
    </xf>
    <xf numFmtId="0" fontId="6" fillId="2" borderId="0" xfId="0" applyFont="1" applyFill="1" applyBorder="1"/>
    <xf numFmtId="0" fontId="6" fillId="2" borderId="0" xfId="0" applyFont="1" applyFill="1"/>
    <xf numFmtId="9" fontId="13" fillId="2" borderId="0" xfId="1" applyFont="1" applyFill="1" applyAlignment="1">
      <alignment horizontal="left"/>
    </xf>
    <xf numFmtId="0" fontId="1" fillId="2" borderId="0" xfId="0" applyFont="1" applyFill="1" applyBorder="1" applyAlignment="1">
      <alignment horizontal="center"/>
    </xf>
    <xf numFmtId="9" fontId="13" fillId="2" borderId="0" xfId="1" applyFont="1" applyFill="1" applyAlignment="1">
      <alignment horizontal="center"/>
    </xf>
    <xf numFmtId="0" fontId="14" fillId="22" borderId="37" xfId="0" applyFont="1" applyFill="1" applyBorder="1" applyAlignment="1">
      <alignment horizontal="center" wrapText="1"/>
    </xf>
    <xf numFmtId="0" fontId="13" fillId="22" borderId="33" xfId="0" applyFont="1" applyFill="1" applyBorder="1" applyAlignment="1">
      <alignment horizontal="center" wrapText="1"/>
    </xf>
    <xf numFmtId="0" fontId="13" fillId="22" borderId="35" xfId="0" applyFont="1" applyFill="1" applyBorder="1" applyAlignment="1">
      <alignment horizontal="center" wrapText="1"/>
    </xf>
    <xf numFmtId="0" fontId="13" fillId="18" borderId="48" xfId="0" applyFont="1" applyFill="1" applyBorder="1" applyAlignment="1">
      <alignment horizontal="left"/>
    </xf>
    <xf numFmtId="0" fontId="13" fillId="18" borderId="31" xfId="0" applyFont="1" applyFill="1" applyBorder="1" applyAlignment="1">
      <alignment horizontal="left"/>
    </xf>
    <xf numFmtId="0" fontId="13" fillId="18" borderId="49" xfId="0" applyFont="1" applyFill="1" applyBorder="1" applyAlignment="1">
      <alignment horizontal="left"/>
    </xf>
    <xf numFmtId="0" fontId="14" fillId="22" borderId="50" xfId="0" applyFont="1" applyFill="1" applyBorder="1" applyAlignment="1">
      <alignment horizontal="center"/>
    </xf>
    <xf numFmtId="0" fontId="13" fillId="22" borderId="51" xfId="0" applyFont="1" applyFill="1" applyBorder="1" applyAlignment="1">
      <alignment horizontal="center"/>
    </xf>
    <xf numFmtId="0" fontId="13" fillId="22" borderId="52" xfId="0" applyFont="1" applyFill="1" applyBorder="1" applyAlignment="1">
      <alignment horizontal="center"/>
    </xf>
    <xf numFmtId="0" fontId="14" fillId="22" borderId="7" xfId="0" applyFont="1" applyFill="1" applyBorder="1" applyAlignment="1">
      <alignment horizontal="center" vertical="center" wrapText="1"/>
    </xf>
    <xf numFmtId="0" fontId="14" fillId="22" borderId="7" xfId="0" applyFont="1" applyFill="1" applyBorder="1" applyAlignment="1">
      <alignment horizontal="center" wrapText="1"/>
    </xf>
    <xf numFmtId="0" fontId="13" fillId="22" borderId="8" xfId="0" applyFont="1" applyFill="1" applyBorder="1" applyAlignment="1">
      <alignment horizontal="center" wrapText="1"/>
    </xf>
    <xf numFmtId="0" fontId="13" fillId="22" borderId="9" xfId="0" applyFont="1" applyFill="1" applyBorder="1" applyAlignment="1">
      <alignment horizontal="center" wrapText="1"/>
    </xf>
    <xf numFmtId="0" fontId="13" fillId="18" borderId="23" xfId="0" applyFont="1" applyFill="1" applyBorder="1" applyAlignment="1">
      <alignment horizontal="center"/>
    </xf>
    <xf numFmtId="0" fontId="13" fillId="18" borderId="25" xfId="0" applyFont="1" applyFill="1" applyBorder="1" applyAlignment="1">
      <alignment horizontal="center"/>
    </xf>
    <xf numFmtId="0" fontId="13" fillId="18" borderId="27" xfId="0" applyFont="1" applyFill="1" applyBorder="1" applyAlignment="1">
      <alignment horizontal="center"/>
    </xf>
    <xf numFmtId="0" fontId="14" fillId="22" borderId="10" xfId="0" applyFont="1" applyFill="1" applyBorder="1" applyAlignment="1">
      <alignment horizontal="center"/>
    </xf>
    <xf numFmtId="0" fontId="13" fillId="22" borderId="1" xfId="0" applyFont="1" applyFill="1" applyBorder="1" applyAlignment="1">
      <alignment horizontal="center"/>
    </xf>
    <xf numFmtId="0" fontId="13" fillId="22" borderId="13" xfId="0" applyFont="1" applyFill="1" applyBorder="1" applyAlignment="1">
      <alignment horizontal="center"/>
    </xf>
    <xf numFmtId="0" fontId="13" fillId="18" borderId="22" xfId="0" applyFont="1" applyFill="1" applyBorder="1" applyAlignment="1">
      <alignment horizontal="center"/>
    </xf>
    <xf numFmtId="0" fontId="13" fillId="18" borderId="18" xfId="0" applyFont="1" applyFill="1" applyBorder="1" applyAlignment="1">
      <alignment horizontal="center"/>
    </xf>
    <xf numFmtId="0" fontId="13" fillId="18" borderId="28" xfId="0" applyFont="1" applyFill="1" applyBorder="1" applyAlignment="1">
      <alignment horizontal="center"/>
    </xf>
    <xf numFmtId="0" fontId="13" fillId="18" borderId="40" xfId="0" applyFont="1" applyFill="1" applyBorder="1" applyAlignment="1">
      <alignment horizontal="center"/>
    </xf>
    <xf numFmtId="0" fontId="13" fillId="18" borderId="43" xfId="0" applyFont="1" applyFill="1" applyBorder="1" applyAlignment="1">
      <alignment horizontal="center"/>
    </xf>
    <xf numFmtId="0" fontId="13" fillId="18" borderId="46" xfId="0" applyFont="1" applyFill="1" applyBorder="1" applyAlignment="1">
      <alignment horizontal="center"/>
    </xf>
    <xf numFmtId="0" fontId="18" fillId="20" borderId="34" xfId="0" applyFont="1" applyFill="1" applyBorder="1" applyAlignment="1">
      <alignment horizontal="center" vertical="center"/>
    </xf>
    <xf numFmtId="0" fontId="18" fillId="21" borderId="34" xfId="0" applyFont="1" applyFill="1" applyBorder="1" applyAlignment="1">
      <alignment horizontal="center" vertical="center"/>
    </xf>
    <xf numFmtId="0" fontId="19" fillId="19" borderId="53" xfId="0" applyFont="1" applyFill="1" applyBorder="1" applyAlignment="1">
      <alignment vertical="top" wrapText="1"/>
    </xf>
    <xf numFmtId="0" fontId="0" fillId="19" borderId="39" xfId="0" applyFill="1" applyBorder="1" applyAlignment="1">
      <alignment vertical="top" wrapText="1"/>
    </xf>
    <xf numFmtId="0" fontId="0" fillId="19" borderId="53" xfId="0" applyFill="1" applyBorder="1" applyAlignment="1">
      <alignment vertical="top" wrapText="1"/>
    </xf>
    <xf numFmtId="0" fontId="0" fillId="19" borderId="53" xfId="0" applyFill="1" applyBorder="1"/>
    <xf numFmtId="0" fontId="0" fillId="19" borderId="53" xfId="0" applyFill="1" applyBorder="1" applyAlignment="1">
      <alignment wrapText="1"/>
    </xf>
    <xf numFmtId="0" fontId="21" fillId="19" borderId="53" xfId="0" applyFont="1" applyFill="1" applyBorder="1"/>
    <xf numFmtId="0" fontId="0" fillId="3" borderId="2" xfId="0" applyFill="1" applyBorder="1"/>
    <xf numFmtId="0" fontId="0" fillId="3" borderId="3" xfId="0" applyFill="1" applyBorder="1" applyAlignment="1">
      <alignment horizontal="left"/>
    </xf>
    <xf numFmtId="0" fontId="0" fillId="3" borderId="3" xfId="0" applyFill="1" applyBorder="1"/>
    <xf numFmtId="0" fontId="0" fillId="2" borderId="3" xfId="0" applyFill="1" applyBorder="1"/>
    <xf numFmtId="0" fontId="3" fillId="3" borderId="15" xfId="0" applyFont="1" applyFill="1" applyBorder="1" applyAlignment="1">
      <alignment horizontal="center" vertical="center" wrapText="1"/>
    </xf>
    <xf numFmtId="0" fontId="14" fillId="19" borderId="18" xfId="0" applyFont="1" applyFill="1" applyBorder="1" applyAlignment="1">
      <alignment horizontal="center" vertical="center"/>
    </xf>
    <xf numFmtId="0" fontId="0" fillId="12" borderId="18" xfId="0" applyFill="1" applyBorder="1" applyAlignment="1">
      <alignment horizontal="center" vertical="center"/>
    </xf>
    <xf numFmtId="0" fontId="13" fillId="2" borderId="0" xfId="2" applyFill="1" applyAlignment="1">
      <alignment horizontal="center" vertical="center" wrapText="1"/>
    </xf>
    <xf numFmtId="0" fontId="13" fillId="0" borderId="18" xfId="0" applyFont="1" applyBorder="1" applyAlignment="1">
      <alignment horizontal="left"/>
    </xf>
    <xf numFmtId="0" fontId="14" fillId="19" borderId="26" xfId="0" applyFont="1" applyFill="1" applyBorder="1" applyAlignment="1">
      <alignment horizontal="center" vertical="center"/>
    </xf>
    <xf numFmtId="0" fontId="1" fillId="11" borderId="26" xfId="0" applyFont="1" applyFill="1" applyBorder="1" applyAlignment="1">
      <alignment horizontal="center"/>
    </xf>
    <xf numFmtId="0" fontId="1" fillId="15" borderId="28" xfId="0" applyFont="1" applyFill="1" applyBorder="1" applyAlignment="1">
      <alignment horizontal="center"/>
    </xf>
    <xf numFmtId="0" fontId="0" fillId="12" borderId="28" xfId="0" applyFill="1" applyBorder="1" applyAlignment="1">
      <alignment horizontal="center" vertical="center"/>
    </xf>
    <xf numFmtId="0" fontId="1" fillId="11" borderId="28" xfId="0" applyFont="1" applyFill="1" applyBorder="1" applyAlignment="1">
      <alignment horizontal="center"/>
    </xf>
    <xf numFmtId="0" fontId="1" fillId="11" borderId="29" xfId="0" applyFont="1" applyFill="1" applyBorder="1" applyAlignment="1">
      <alignment horizontal="center"/>
    </xf>
    <xf numFmtId="0" fontId="13" fillId="2" borderId="56" xfId="0" applyFont="1" applyFill="1" applyBorder="1" applyAlignment="1"/>
    <xf numFmtId="0" fontId="13" fillId="0" borderId="28" xfId="0" applyFont="1" applyBorder="1" applyAlignment="1">
      <alignment horizontal="left"/>
    </xf>
    <xf numFmtId="0" fontId="1" fillId="11" borderId="23" xfId="0" applyFont="1" applyFill="1" applyBorder="1" applyAlignment="1">
      <alignment horizontal="center"/>
    </xf>
    <xf numFmtId="0" fontId="2" fillId="2" borderId="24" xfId="0" applyFont="1" applyFill="1" applyBorder="1" applyAlignment="1">
      <alignment horizontal="center"/>
    </xf>
    <xf numFmtId="0" fontId="11" fillId="10" borderId="25" xfId="0" applyFont="1" applyFill="1" applyBorder="1" applyAlignment="1">
      <alignment horizontal="center"/>
    </xf>
    <xf numFmtId="0" fontId="2" fillId="2" borderId="26" xfId="0" applyFont="1" applyFill="1" applyBorder="1" applyAlignment="1">
      <alignment horizontal="center"/>
    </xf>
    <xf numFmtId="0" fontId="2" fillId="12" borderId="25" xfId="0" applyFont="1" applyFill="1" applyBorder="1" applyAlignment="1">
      <alignment horizontal="center"/>
    </xf>
    <xf numFmtId="0" fontId="2" fillId="13" borderId="25" xfId="0" applyFont="1" applyFill="1" applyBorder="1" applyAlignment="1">
      <alignment horizontal="center"/>
    </xf>
    <xf numFmtId="0" fontId="1" fillId="15" borderId="27" xfId="0" applyFont="1" applyFill="1" applyBorder="1" applyAlignment="1">
      <alignment horizontal="center"/>
    </xf>
    <xf numFmtId="0" fontId="2" fillId="2" borderId="29" xfId="0" applyFont="1" applyFill="1" applyBorder="1" applyAlignment="1">
      <alignment horizontal="center"/>
    </xf>
    <xf numFmtId="0" fontId="0" fillId="2" borderId="0" xfId="0" applyFill="1" applyAlignment="1"/>
    <xf numFmtId="0" fontId="0" fillId="7" borderId="16" xfId="0" applyFill="1" applyBorder="1"/>
    <xf numFmtId="0" fontId="0" fillId="7" borderId="17" xfId="0" applyFill="1" applyBorder="1"/>
    <xf numFmtId="0" fontId="25" fillId="9" borderId="23" xfId="0" applyFont="1" applyFill="1" applyBorder="1" applyAlignment="1">
      <alignment horizontal="center" vertical="center"/>
    </xf>
    <xf numFmtId="0" fontId="25" fillId="9" borderId="22" xfId="0" applyFont="1" applyFill="1" applyBorder="1" applyAlignment="1">
      <alignment horizontal="center" vertical="center"/>
    </xf>
    <xf numFmtId="0" fontId="1" fillId="11" borderId="25" xfId="0" applyFont="1" applyFill="1" applyBorder="1" applyAlignment="1">
      <alignment horizontal="center"/>
    </xf>
    <xf numFmtId="0" fontId="2" fillId="2" borderId="28" xfId="0" applyFont="1" applyFill="1" applyBorder="1" applyAlignment="1">
      <alignment horizontal="center"/>
    </xf>
    <xf numFmtId="0" fontId="2" fillId="19" borderId="7" xfId="0" applyFont="1" applyFill="1" applyBorder="1" applyAlignment="1">
      <alignment horizontal="center"/>
    </xf>
    <xf numFmtId="0" fontId="2" fillId="19" borderId="8" xfId="0" applyFont="1" applyFill="1" applyBorder="1" applyAlignment="1">
      <alignment horizontal="center"/>
    </xf>
    <xf numFmtId="0" fontId="2" fillId="19" borderId="8" xfId="0" applyFont="1" applyFill="1" applyBorder="1" applyAlignment="1">
      <alignment horizontal="center" wrapText="1"/>
    </xf>
    <xf numFmtId="0" fontId="2" fillId="19" borderId="9" xfId="0" applyFont="1" applyFill="1" applyBorder="1" applyAlignment="1">
      <alignment horizontal="center"/>
    </xf>
    <xf numFmtId="0" fontId="0" fillId="2" borderId="0" xfId="0" applyFill="1" applyBorder="1" applyAlignment="1">
      <alignment horizontal="center"/>
    </xf>
    <xf numFmtId="16" fontId="1" fillId="15" borderId="23" xfId="0" applyNumberFormat="1" applyFont="1" applyFill="1" applyBorder="1" applyAlignment="1">
      <alignment horizontal="center"/>
    </xf>
    <xf numFmtId="0" fontId="14" fillId="17" borderId="25" xfId="0" applyFont="1" applyFill="1" applyBorder="1" applyAlignment="1">
      <alignment horizontal="center"/>
    </xf>
    <xf numFmtId="0" fontId="29" fillId="16" borderId="27" xfId="0" applyFont="1" applyFill="1" applyBorder="1" applyAlignment="1">
      <alignment horizontal="center"/>
    </xf>
    <xf numFmtId="0" fontId="30" fillId="2" borderId="39" xfId="0" applyFont="1" applyFill="1" applyBorder="1" applyAlignment="1"/>
    <xf numFmtId="0" fontId="30" fillId="2" borderId="40" xfId="0" applyFont="1" applyFill="1" applyBorder="1" applyAlignment="1"/>
    <xf numFmtId="0" fontId="30" fillId="0" borderId="18" xfId="0" applyFont="1" applyBorder="1" applyAlignment="1">
      <alignment horizontal="left"/>
    </xf>
    <xf numFmtId="0" fontId="30" fillId="0" borderId="26" xfId="0" applyFont="1" applyBorder="1" applyAlignment="1">
      <alignment horizontal="left"/>
    </xf>
    <xf numFmtId="0" fontId="30" fillId="0" borderId="28" xfId="0" applyFont="1" applyBorder="1" applyAlignment="1">
      <alignment horizontal="left"/>
    </xf>
    <xf numFmtId="0" fontId="30" fillId="0" borderId="29" xfId="0" applyFont="1" applyBorder="1" applyAlignment="1">
      <alignment horizontal="left"/>
    </xf>
    <xf numFmtId="0" fontId="30" fillId="2" borderId="0" xfId="0" applyFont="1" applyFill="1"/>
    <xf numFmtId="0" fontId="30" fillId="2" borderId="0" xfId="0" applyFont="1" applyFill="1" applyAlignment="1">
      <alignment horizontal="left"/>
    </xf>
    <xf numFmtId="0" fontId="30" fillId="3" borderId="0" xfId="0" applyFont="1" applyFill="1"/>
    <xf numFmtId="0" fontId="30" fillId="3" borderId="0" xfId="0" applyFont="1" applyFill="1" applyAlignment="1">
      <alignment horizontal="left"/>
    </xf>
    <xf numFmtId="0" fontId="30" fillId="5" borderId="2" xfId="0" applyFont="1" applyFill="1" applyBorder="1" applyAlignment="1">
      <alignment horizontal="right"/>
    </xf>
    <xf numFmtId="0" fontId="30" fillId="5" borderId="3" xfId="0" applyFont="1" applyFill="1" applyBorder="1" applyAlignment="1">
      <alignment horizontal="left"/>
    </xf>
    <xf numFmtId="0" fontId="30" fillId="5" borderId="3" xfId="0" applyFont="1" applyFill="1" applyBorder="1"/>
    <xf numFmtId="0" fontId="30" fillId="5" borderId="3" xfId="0" applyFont="1" applyFill="1" applyBorder="1" applyAlignment="1">
      <alignment horizontal="right"/>
    </xf>
    <xf numFmtId="0" fontId="30" fillId="2" borderId="0" xfId="0" applyFont="1" applyFill="1" applyAlignment="1">
      <alignment horizontal="center" vertical="center"/>
    </xf>
    <xf numFmtId="0" fontId="32" fillId="5" borderId="4" xfId="0" applyFont="1" applyFill="1" applyBorder="1" applyAlignment="1">
      <alignment horizontal="center" vertical="center"/>
    </xf>
    <xf numFmtId="0" fontId="32" fillId="8" borderId="4" xfId="0" applyFont="1" applyFill="1" applyBorder="1" applyAlignment="1">
      <alignment horizontal="center" vertical="center" wrapText="1"/>
    </xf>
    <xf numFmtId="0" fontId="32" fillId="8" borderId="5" xfId="0" applyFont="1" applyFill="1" applyBorder="1" applyAlignment="1">
      <alignment horizontal="center" vertical="center" wrapText="1"/>
    </xf>
    <xf numFmtId="0" fontId="32" fillId="8" borderId="11" xfId="0" applyFont="1" applyFill="1" applyBorder="1" applyAlignment="1">
      <alignment horizontal="center" vertical="center" wrapText="1"/>
    </xf>
    <xf numFmtId="0" fontId="30" fillId="2" borderId="0" xfId="0" applyFont="1" applyFill="1" applyAlignment="1">
      <alignment horizontal="center" vertical="center" wrapText="1"/>
    </xf>
    <xf numFmtId="0" fontId="30" fillId="2" borderId="23" xfId="0" applyFont="1" applyFill="1" applyBorder="1" applyAlignment="1">
      <alignment horizontal="center"/>
    </xf>
    <xf numFmtId="0" fontId="30" fillId="2" borderId="22" xfId="0" applyFont="1" applyFill="1" applyBorder="1"/>
    <xf numFmtId="0" fontId="32" fillId="7" borderId="15" xfId="0" applyFont="1" applyFill="1" applyBorder="1" applyAlignment="1">
      <alignment horizontal="center" vertical="center" wrapText="1"/>
    </xf>
    <xf numFmtId="0" fontId="30" fillId="7" borderId="16" xfId="0" applyFont="1" applyFill="1" applyBorder="1"/>
    <xf numFmtId="0" fontId="30" fillId="7" borderId="17" xfId="0" applyFont="1" applyFill="1" applyBorder="1"/>
    <xf numFmtId="0" fontId="30" fillId="2" borderId="25" xfId="0" applyFont="1" applyFill="1" applyBorder="1" applyAlignment="1">
      <alignment horizontal="center"/>
    </xf>
    <xf numFmtId="0" fontId="30" fillId="2" borderId="18" xfId="0" applyFont="1" applyFill="1" applyBorder="1"/>
    <xf numFmtId="0" fontId="33" fillId="11" borderId="25" xfId="0" applyFont="1" applyFill="1" applyBorder="1" applyAlignment="1">
      <alignment horizontal="center"/>
    </xf>
    <xf numFmtId="0" fontId="32" fillId="2" borderId="18" xfId="0" applyFont="1" applyFill="1" applyBorder="1" applyAlignment="1">
      <alignment horizontal="center"/>
    </xf>
    <xf numFmtId="0" fontId="34" fillId="10" borderId="25" xfId="0" applyFont="1" applyFill="1" applyBorder="1" applyAlignment="1">
      <alignment horizontal="center"/>
    </xf>
    <xf numFmtId="0" fontId="30" fillId="2" borderId="27" xfId="0" applyFont="1" applyFill="1" applyBorder="1" applyAlignment="1">
      <alignment horizontal="center"/>
    </xf>
    <xf numFmtId="0" fontId="30" fillId="2" borderId="28" xfId="0" applyFont="1" applyFill="1" applyBorder="1"/>
    <xf numFmtId="0" fontId="32" fillId="12" borderId="25" xfId="0" applyFont="1" applyFill="1" applyBorder="1" applyAlignment="1">
      <alignment horizontal="center"/>
    </xf>
    <xf numFmtId="0" fontId="32" fillId="13" borderId="25" xfId="0" applyFont="1" applyFill="1" applyBorder="1" applyAlignment="1">
      <alignment horizontal="center"/>
    </xf>
    <xf numFmtId="0" fontId="33" fillId="15" borderId="27" xfId="0" applyFont="1" applyFill="1" applyBorder="1" applyAlignment="1">
      <alignment horizontal="center"/>
    </xf>
    <xf numFmtId="0" fontId="32" fillId="2" borderId="28" xfId="0" applyFont="1" applyFill="1" applyBorder="1" applyAlignment="1">
      <alignment horizontal="center"/>
    </xf>
    <xf numFmtId="0" fontId="35" fillId="2" borderId="0" xfId="0" applyFont="1" applyFill="1" applyBorder="1" applyAlignment="1">
      <alignment horizontal="center"/>
    </xf>
    <xf numFmtId="0" fontId="36" fillId="2" borderId="0" xfId="0" applyFont="1" applyFill="1" applyBorder="1"/>
    <xf numFmtId="0" fontId="0" fillId="2" borderId="62" xfId="0" applyFill="1" applyBorder="1"/>
    <xf numFmtId="0" fontId="0" fillId="2" borderId="26" xfId="0" applyFill="1" applyBorder="1" applyAlignment="1">
      <alignment horizontal="center"/>
    </xf>
    <xf numFmtId="0" fontId="0" fillId="2" borderId="29" xfId="0" applyFill="1" applyBorder="1" applyAlignment="1">
      <alignment horizontal="center"/>
    </xf>
    <xf numFmtId="0" fontId="0" fillId="2" borderId="63" xfId="0" applyFill="1" applyBorder="1" applyAlignment="1">
      <alignment horizontal="center"/>
    </xf>
    <xf numFmtId="0" fontId="32" fillId="8" borderId="10" xfId="0" applyFont="1" applyFill="1" applyBorder="1" applyAlignment="1">
      <alignment horizontal="center" vertical="center" wrapText="1"/>
    </xf>
    <xf numFmtId="0" fontId="37" fillId="2" borderId="0" xfId="0" applyFont="1" applyFill="1" applyBorder="1" applyAlignment="1">
      <alignment horizontal="left"/>
    </xf>
    <xf numFmtId="0" fontId="35" fillId="2" borderId="0" xfId="0" applyFont="1" applyFill="1" applyBorder="1" applyAlignment="1">
      <alignment horizontal="left"/>
    </xf>
    <xf numFmtId="0" fontId="37" fillId="2" borderId="0" xfId="0" applyFont="1" applyFill="1" applyBorder="1"/>
    <xf numFmtId="0" fontId="35" fillId="2" borderId="0" xfId="0" applyFont="1" applyFill="1" applyBorder="1"/>
    <xf numFmtId="0" fontId="30" fillId="2" borderId="56" xfId="0" applyFont="1" applyFill="1" applyBorder="1" applyAlignment="1">
      <alignment horizontal="center"/>
    </xf>
    <xf numFmtId="0" fontId="30" fillId="2" borderId="2" xfId="0" applyFont="1" applyFill="1" applyBorder="1" applyAlignment="1">
      <alignment horizontal="center"/>
    </xf>
    <xf numFmtId="0" fontId="30" fillId="2" borderId="58" xfId="0" applyFont="1" applyFill="1" applyBorder="1" applyAlignment="1">
      <alignment horizontal="center"/>
    </xf>
    <xf numFmtId="0" fontId="26" fillId="2" borderId="0" xfId="0" applyFont="1" applyFill="1" applyBorder="1" applyAlignment="1">
      <alignment horizontal="center" vertical="center"/>
    </xf>
    <xf numFmtId="0" fontId="0" fillId="2" borderId="0" xfId="0" applyFill="1" applyBorder="1" applyAlignment="1"/>
    <xf numFmtId="0" fontId="0" fillId="2" borderId="0" xfId="0" applyFill="1" applyBorder="1" applyAlignment="1">
      <alignment horizontal="center" wrapText="1"/>
    </xf>
    <xf numFmtId="0" fontId="0" fillId="2" borderId="61" xfId="0" applyFill="1" applyBorder="1" applyAlignment="1"/>
    <xf numFmtId="0" fontId="0" fillId="2" borderId="65" xfId="0" applyFill="1" applyBorder="1" applyAlignment="1"/>
    <xf numFmtId="0" fontId="0" fillId="2" borderId="66" xfId="0" applyFill="1" applyBorder="1" applyAlignment="1"/>
    <xf numFmtId="0" fontId="38" fillId="2" borderId="64" xfId="0" applyFont="1" applyFill="1" applyBorder="1" applyAlignment="1">
      <alignment horizontal="center" vertical="center"/>
    </xf>
    <xf numFmtId="0" fontId="2" fillId="7" borderId="15" xfId="0" applyFont="1" applyFill="1" applyBorder="1" applyAlignment="1">
      <alignment horizontal="center" vertical="center" wrapText="1"/>
    </xf>
    <xf numFmtId="0" fontId="39" fillId="2" borderId="64" xfId="0" applyFont="1" applyFill="1" applyBorder="1" applyAlignment="1">
      <alignment horizontal="center" vertical="center"/>
    </xf>
    <xf numFmtId="0" fontId="26" fillId="2" borderId="67" xfId="0" applyFont="1" applyFill="1" applyBorder="1" applyAlignment="1">
      <alignment horizontal="center" vertical="center"/>
    </xf>
    <xf numFmtId="0" fontId="0" fillId="2" borderId="60" xfId="0" applyFill="1" applyBorder="1"/>
    <xf numFmtId="0" fontId="0" fillId="2" borderId="68" xfId="0" applyFill="1" applyBorder="1"/>
    <xf numFmtId="0" fontId="0" fillId="2" borderId="69" xfId="0" applyFill="1" applyBorder="1"/>
    <xf numFmtId="0" fontId="0" fillId="2" borderId="70" xfId="0" applyFill="1" applyBorder="1" applyAlignment="1">
      <alignment horizontal="left"/>
    </xf>
    <xf numFmtId="0" fontId="0" fillId="2" borderId="70" xfId="0" applyFill="1" applyBorder="1"/>
    <xf numFmtId="0" fontId="0" fillId="3" borderId="38" xfId="0" applyFill="1" applyBorder="1"/>
    <xf numFmtId="0" fontId="0" fillId="3" borderId="39" xfId="0" applyFill="1" applyBorder="1" applyAlignment="1">
      <alignment horizontal="left"/>
    </xf>
    <xf numFmtId="0" fontId="0" fillId="3" borderId="39" xfId="0" applyFill="1" applyBorder="1"/>
    <xf numFmtId="0" fontId="21" fillId="19" borderId="57" xfId="0" applyFont="1" applyFill="1" applyBorder="1"/>
    <xf numFmtId="0" fontId="19" fillId="19" borderId="54" xfId="0" applyFont="1" applyFill="1" applyBorder="1" applyAlignment="1">
      <alignment vertical="top" wrapText="1"/>
    </xf>
    <xf numFmtId="0" fontId="0" fillId="19" borderId="16" xfId="0" applyFill="1" applyBorder="1" applyAlignment="1">
      <alignment vertical="top" wrapText="1"/>
    </xf>
    <xf numFmtId="0" fontId="0" fillId="19" borderId="55" xfId="0" applyFill="1" applyBorder="1" applyAlignment="1">
      <alignment vertical="top" wrapText="1"/>
    </xf>
    <xf numFmtId="0" fontId="0" fillId="19" borderId="55" xfId="0" applyFill="1" applyBorder="1"/>
    <xf numFmtId="0" fontId="29" fillId="26" borderId="59" xfId="2" applyFont="1" applyFill="1" applyBorder="1" applyAlignment="1">
      <alignment horizontal="center" vertical="center" wrapText="1"/>
    </xf>
    <xf numFmtId="0" fontId="13" fillId="2" borderId="0" xfId="2" applyFill="1" applyBorder="1"/>
    <xf numFmtId="0" fontId="13" fillId="0" borderId="55" xfId="2" applyBorder="1"/>
    <xf numFmtId="0" fontId="13" fillId="22" borderId="4" xfId="2" applyFill="1" applyBorder="1" applyAlignment="1">
      <alignment horizontal="center" vertical="center" wrapText="1"/>
    </xf>
    <xf numFmtId="0" fontId="14" fillId="22" borderId="71" xfId="2" applyFont="1" applyFill="1" applyBorder="1" applyAlignment="1">
      <alignment horizontal="center" vertical="center" wrapText="1"/>
    </xf>
    <xf numFmtId="0" fontId="14" fillId="22" borderId="5" xfId="2" applyFont="1" applyFill="1" applyBorder="1" applyAlignment="1">
      <alignment horizontal="center" vertical="center" wrapText="1"/>
    </xf>
    <xf numFmtId="0" fontId="41" fillId="22" borderId="6" xfId="2" applyFont="1" applyFill="1" applyBorder="1" applyAlignment="1">
      <alignment horizontal="center" vertical="center" wrapText="1"/>
    </xf>
    <xf numFmtId="0" fontId="14" fillId="22" borderId="36" xfId="2" applyFont="1" applyFill="1" applyBorder="1" applyAlignment="1">
      <alignment horizontal="center" vertical="center" wrapText="1"/>
    </xf>
    <xf numFmtId="0" fontId="13" fillId="0" borderId="72" xfId="2" applyBorder="1" applyAlignment="1">
      <alignment horizontal="center" vertical="center" wrapText="1"/>
    </xf>
    <xf numFmtId="0" fontId="13" fillId="0" borderId="30" xfId="2" applyFont="1" applyBorder="1" applyAlignment="1">
      <alignment horizontal="center" vertical="center" wrapText="1"/>
    </xf>
    <xf numFmtId="2" fontId="13" fillId="0" borderId="30" xfId="3" applyFont="1" applyBorder="1" applyAlignment="1">
      <alignment horizontal="center" vertical="center" wrapText="1"/>
    </xf>
    <xf numFmtId="2" fontId="13" fillId="0" borderId="73" xfId="3" applyFont="1" applyBorder="1" applyAlignment="1">
      <alignment horizontal="center" vertical="center" wrapText="1"/>
    </xf>
    <xf numFmtId="2" fontId="13" fillId="0" borderId="23" xfId="3" applyFont="1" applyBorder="1" applyAlignment="1">
      <alignment horizontal="center" vertical="center" wrapText="1"/>
    </xf>
    <xf numFmtId="0" fontId="13" fillId="18" borderId="22" xfId="0" applyFont="1" applyFill="1" applyBorder="1" applyAlignment="1">
      <alignment horizontal="center" vertical="center"/>
    </xf>
    <xf numFmtId="0" fontId="13" fillId="18" borderId="24" xfId="0" applyFont="1" applyFill="1" applyBorder="1" applyAlignment="1">
      <alignment horizontal="center"/>
    </xf>
    <xf numFmtId="0" fontId="13" fillId="0" borderId="74" xfId="2" applyFill="1" applyBorder="1" applyAlignment="1">
      <alignment horizontal="center" vertical="center" wrapText="1"/>
    </xf>
    <xf numFmtId="0" fontId="13" fillId="0" borderId="30" xfId="2" applyBorder="1" applyAlignment="1">
      <alignment horizontal="center" vertical="center" wrapText="1"/>
    </xf>
    <xf numFmtId="0" fontId="13" fillId="0" borderId="73" xfId="2" applyFont="1" applyBorder="1" applyAlignment="1">
      <alignment horizontal="center" vertical="center" wrapText="1"/>
    </xf>
    <xf numFmtId="0" fontId="13" fillId="0" borderId="72" xfId="2" applyFill="1" applyBorder="1" applyAlignment="1">
      <alignment horizontal="center" vertical="center" wrapText="1"/>
    </xf>
    <xf numFmtId="0" fontId="13" fillId="0" borderId="41" xfId="2" applyBorder="1" applyAlignment="1">
      <alignment horizontal="center" vertical="center" wrapText="1"/>
    </xf>
    <xf numFmtId="0" fontId="13" fillId="0" borderId="25" xfId="2" applyBorder="1" applyAlignment="1">
      <alignment horizontal="center" vertical="center" wrapText="1"/>
    </xf>
    <xf numFmtId="0" fontId="13" fillId="0" borderId="18" xfId="2" applyFont="1" applyBorder="1" applyAlignment="1">
      <alignment horizontal="center" vertical="center" wrapText="1"/>
    </xf>
    <xf numFmtId="2" fontId="13" fillId="0" borderId="2" xfId="3" applyFont="1" applyBorder="1" applyAlignment="1">
      <alignment horizontal="center" vertical="center" wrapText="1"/>
    </xf>
    <xf numFmtId="2" fontId="13" fillId="0" borderId="25" xfId="3" applyFont="1" applyBorder="1" applyAlignment="1">
      <alignment horizontal="center" vertical="center" wrapText="1"/>
    </xf>
    <xf numFmtId="0" fontId="13" fillId="18" borderId="18" xfId="0" applyFont="1" applyFill="1" applyBorder="1" applyAlignment="1">
      <alignment horizontal="center" vertical="center"/>
    </xf>
    <xf numFmtId="0" fontId="13" fillId="0" borderId="31" xfId="2" applyFill="1" applyBorder="1" applyAlignment="1">
      <alignment horizontal="center" vertical="center" wrapText="1"/>
    </xf>
    <xf numFmtId="0" fontId="13" fillId="0" borderId="18" xfId="2" applyFill="1" applyBorder="1" applyAlignment="1">
      <alignment horizontal="center" vertical="center" wrapText="1"/>
    </xf>
    <xf numFmtId="0" fontId="13" fillId="0" borderId="2" xfId="2" applyFont="1" applyBorder="1" applyAlignment="1">
      <alignment horizontal="center" vertical="center" wrapText="1"/>
    </xf>
    <xf numFmtId="0" fontId="13" fillId="0" borderId="25" xfId="2" applyFill="1" applyBorder="1" applyAlignment="1">
      <alignment horizontal="center" vertical="center" wrapText="1"/>
    </xf>
    <xf numFmtId="0" fontId="13" fillId="0" borderId="42" xfId="2" applyBorder="1" applyAlignment="1">
      <alignment horizontal="center" vertical="center" wrapText="1"/>
    </xf>
    <xf numFmtId="0" fontId="13" fillId="0" borderId="42" xfId="2" applyFont="1" applyBorder="1" applyAlignment="1">
      <alignment horizontal="center" vertical="center" wrapText="1"/>
    </xf>
    <xf numFmtId="0" fontId="13" fillId="0" borderId="2" xfId="2" applyBorder="1" applyAlignment="1">
      <alignment horizontal="center" vertical="center" wrapText="1"/>
    </xf>
    <xf numFmtId="2" fontId="13" fillId="0" borderId="2" xfId="3" applyFont="1" applyFill="1" applyBorder="1" applyAlignment="1">
      <alignment horizontal="center" vertical="center" wrapText="1"/>
    </xf>
    <xf numFmtId="2" fontId="13" fillId="0" borderId="25" xfId="3" applyFont="1" applyFill="1" applyBorder="1" applyAlignment="1">
      <alignment horizontal="center" vertical="center" wrapText="1"/>
    </xf>
    <xf numFmtId="0" fontId="13" fillId="0" borderId="2" xfId="2" applyFont="1" applyBorder="1" applyAlignment="1">
      <alignment horizontal="left" vertical="center" wrapText="1"/>
    </xf>
    <xf numFmtId="0" fontId="13" fillId="0" borderId="27" xfId="2" applyBorder="1" applyAlignment="1">
      <alignment horizontal="center" vertical="center" wrapText="1"/>
    </xf>
    <xf numFmtId="2" fontId="13" fillId="0" borderId="28" xfId="3" applyFont="1" applyFill="1" applyBorder="1" applyAlignment="1">
      <alignment horizontal="center" vertical="center" wrapText="1"/>
    </xf>
    <xf numFmtId="2" fontId="13" fillId="0" borderId="58" xfId="3" applyFont="1" applyFill="1" applyBorder="1" applyAlignment="1">
      <alignment horizontal="center" vertical="center" wrapText="1"/>
    </xf>
    <xf numFmtId="2" fontId="13" fillId="0" borderId="27" xfId="3" applyFont="1" applyFill="1" applyBorder="1" applyAlignment="1">
      <alignment horizontal="center" vertical="center" wrapText="1"/>
    </xf>
    <xf numFmtId="0" fontId="13" fillId="18" borderId="28" xfId="0" applyFont="1" applyFill="1" applyBorder="1" applyAlignment="1">
      <alignment horizontal="center" vertical="center"/>
    </xf>
    <xf numFmtId="0" fontId="13" fillId="0" borderId="49" xfId="2" applyFill="1" applyBorder="1" applyAlignment="1">
      <alignment horizontal="center" vertical="center" wrapText="1"/>
    </xf>
    <xf numFmtId="0" fontId="13" fillId="0" borderId="28" xfId="2" applyFont="1" applyFill="1" applyBorder="1" applyAlignment="1">
      <alignment horizontal="center" vertical="center" wrapText="1"/>
    </xf>
    <xf numFmtId="0" fontId="13" fillId="0" borderId="58" xfId="2" applyFont="1" applyBorder="1" applyAlignment="1">
      <alignment horizontal="center" vertical="center" wrapText="1"/>
    </xf>
    <xf numFmtId="0" fontId="13" fillId="0" borderId="27" xfId="2" applyFill="1" applyBorder="1" applyAlignment="1">
      <alignment horizontal="center" vertical="center" wrapText="1"/>
    </xf>
    <xf numFmtId="0" fontId="13" fillId="0" borderId="44" xfId="2" applyBorder="1" applyAlignment="1">
      <alignment horizontal="center" vertical="center" wrapText="1"/>
    </xf>
    <xf numFmtId="0" fontId="13" fillId="2" borderId="0" xfId="2" applyFill="1"/>
    <xf numFmtId="0" fontId="43" fillId="2" borderId="0" xfId="0" applyFont="1" applyFill="1"/>
    <xf numFmtId="0" fontId="13" fillId="2" borderId="0" xfId="0" applyFont="1" applyFill="1"/>
    <xf numFmtId="0" fontId="14" fillId="2" borderId="0" xfId="0" applyFont="1" applyFill="1"/>
    <xf numFmtId="0" fontId="44" fillId="19" borderId="0" xfId="2" applyFont="1" applyFill="1" applyAlignment="1">
      <alignment horizontal="center" vertical="center"/>
    </xf>
    <xf numFmtId="0" fontId="44" fillId="19" borderId="0" xfId="0" applyFont="1" applyFill="1" applyAlignment="1">
      <alignment horizontal="center" vertical="center"/>
    </xf>
    <xf numFmtId="0" fontId="23" fillId="2" borderId="0" xfId="2" applyFont="1" applyFill="1"/>
    <xf numFmtId="0" fontId="23" fillId="2" borderId="25" xfId="0" applyFont="1" applyFill="1" applyBorder="1" applyAlignment="1">
      <alignment horizontal="center"/>
    </xf>
    <xf numFmtId="0" fontId="23" fillId="2" borderId="26" xfId="0" applyFont="1" applyFill="1" applyBorder="1" applyAlignment="1">
      <alignment horizontal="center"/>
    </xf>
    <xf numFmtId="0" fontId="23" fillId="2" borderId="18" xfId="2" applyFont="1" applyFill="1" applyBorder="1"/>
    <xf numFmtId="0" fontId="23" fillId="2" borderId="26" xfId="2" applyFont="1" applyFill="1" applyBorder="1"/>
    <xf numFmtId="0" fontId="23" fillId="2" borderId="31" xfId="0" applyFont="1" applyFill="1" applyBorder="1"/>
    <xf numFmtId="0" fontId="23" fillId="2" borderId="27" xfId="0" applyFont="1" applyFill="1" applyBorder="1" applyAlignment="1">
      <alignment horizontal="center"/>
    </xf>
    <xf numFmtId="0" fontId="23" fillId="2" borderId="29" xfId="0" applyFont="1" applyFill="1" applyBorder="1" applyAlignment="1">
      <alignment horizontal="center"/>
    </xf>
    <xf numFmtId="0" fontId="23" fillId="2" borderId="49" xfId="0" applyFont="1" applyFill="1" applyBorder="1"/>
    <xf numFmtId="0" fontId="23" fillId="2" borderId="28" xfId="2" applyFont="1" applyFill="1" applyBorder="1"/>
    <xf numFmtId="0" fontId="23" fillId="2" borderId="29" xfId="2" applyFont="1" applyFill="1" applyBorder="1"/>
    <xf numFmtId="0" fontId="23" fillId="2" borderId="0" xfId="0" applyFont="1" applyFill="1"/>
    <xf numFmtId="0" fontId="40" fillId="2" borderId="0" xfId="0" applyFont="1" applyFill="1"/>
    <xf numFmtId="0" fontId="23" fillId="2" borderId="0" xfId="2" applyFont="1" applyFill="1" applyAlignment="1">
      <alignment horizontal="center" vertical="center" wrapText="1"/>
    </xf>
    <xf numFmtId="0" fontId="23" fillId="2" borderId="26" xfId="0" applyFont="1" applyFill="1" applyBorder="1" applyAlignment="1">
      <alignment horizontal="center" wrapText="1"/>
    </xf>
    <xf numFmtId="0" fontId="23" fillId="2" borderId="0" xfId="0" applyFont="1" applyFill="1" applyBorder="1" applyAlignment="1">
      <alignment horizontal="center"/>
    </xf>
    <xf numFmtId="0" fontId="23" fillId="2" borderId="2" xfId="0" applyFont="1" applyFill="1" applyBorder="1"/>
    <xf numFmtId="0" fontId="13" fillId="2" borderId="3" xfId="2" applyFill="1" applyBorder="1" applyAlignment="1">
      <alignment horizontal="center" vertical="center" wrapText="1"/>
    </xf>
    <xf numFmtId="0" fontId="13" fillId="2" borderId="43" xfId="2" applyFill="1" applyBorder="1" applyAlignment="1">
      <alignment horizontal="center" vertical="center" wrapText="1"/>
    </xf>
    <xf numFmtId="0" fontId="23" fillId="2" borderId="58" xfId="0" applyFont="1" applyFill="1" applyBorder="1"/>
    <xf numFmtId="0" fontId="0" fillId="2" borderId="47" xfId="0" applyFill="1" applyBorder="1"/>
    <xf numFmtId="0" fontId="13" fillId="2" borderId="47" xfId="2" applyFill="1" applyBorder="1" applyAlignment="1">
      <alignment horizontal="center" vertical="center" wrapText="1"/>
    </xf>
    <xf numFmtId="0" fontId="13" fillId="2" borderId="46" xfId="2" applyFill="1" applyBorder="1" applyAlignment="1">
      <alignment horizontal="center" vertical="center" wrapText="1"/>
    </xf>
    <xf numFmtId="0" fontId="28" fillId="2" borderId="0" xfId="2" applyFont="1" applyFill="1" applyAlignment="1">
      <alignment horizontal="center" vertical="center" wrapText="1"/>
    </xf>
    <xf numFmtId="0" fontId="13" fillId="0" borderId="0" xfId="2" applyAlignment="1">
      <alignment horizontal="center" vertical="center" wrapText="1"/>
    </xf>
    <xf numFmtId="0" fontId="0" fillId="2" borderId="2" xfId="0" applyFill="1" applyBorder="1"/>
    <xf numFmtId="0" fontId="0" fillId="2" borderId="38" xfId="0" applyFill="1" applyBorder="1" applyAlignment="1">
      <alignment horizontal="center"/>
    </xf>
    <xf numFmtId="0" fontId="0" fillId="2" borderId="56" xfId="0" applyFill="1" applyBorder="1"/>
    <xf numFmtId="0" fontId="0" fillId="2" borderId="39" xfId="0" applyFill="1" applyBorder="1"/>
    <xf numFmtId="0" fontId="0" fillId="2" borderId="58" xfId="0" applyFill="1" applyBorder="1"/>
    <xf numFmtId="0" fontId="0" fillId="8" borderId="70" xfId="0" applyFill="1" applyBorder="1"/>
    <xf numFmtId="0" fontId="2" fillId="8" borderId="69" xfId="0" applyFont="1" applyFill="1" applyBorder="1"/>
    <xf numFmtId="0" fontId="0" fillId="2" borderId="72" xfId="0" applyFill="1" applyBorder="1" applyAlignment="1">
      <alignment horizontal="center"/>
    </xf>
    <xf numFmtId="0" fontId="23" fillId="8" borderId="37" xfId="2" applyFont="1" applyFill="1" applyBorder="1"/>
    <xf numFmtId="0" fontId="23" fillId="2" borderId="40" xfId="2" applyFont="1" applyFill="1" applyBorder="1"/>
    <xf numFmtId="0" fontId="23" fillId="2" borderId="43" xfId="2" applyFont="1" applyFill="1" applyBorder="1"/>
    <xf numFmtId="0" fontId="23" fillId="2" borderId="46" xfId="2" applyFont="1" applyFill="1" applyBorder="1"/>
    <xf numFmtId="0" fontId="25" fillId="9" borderId="22" xfId="0" applyFont="1" applyFill="1" applyBorder="1" applyAlignment="1">
      <alignment horizontal="center" vertical="center"/>
    </xf>
    <xf numFmtId="0" fontId="0" fillId="3" borderId="40" xfId="0" applyFill="1" applyBorder="1"/>
    <xf numFmtId="0" fontId="22" fillId="19" borderId="33" xfId="0" applyFont="1" applyFill="1" applyBorder="1"/>
    <xf numFmtId="0" fontId="0" fillId="19" borderId="35" xfId="0" applyFill="1" applyBorder="1"/>
    <xf numFmtId="0" fontId="1" fillId="14" borderId="0" xfId="0" applyFont="1" applyFill="1"/>
    <xf numFmtId="0" fontId="33" fillId="14" borderId="0" xfId="0" applyFont="1" applyFill="1"/>
    <xf numFmtId="0" fontId="33" fillId="14" borderId="0" xfId="0" applyFont="1" applyFill="1" applyAlignment="1">
      <alignment horizontal="center"/>
    </xf>
    <xf numFmtId="0" fontId="47" fillId="2" borderId="0" xfId="0" applyFont="1" applyFill="1"/>
    <xf numFmtId="0" fontId="25" fillId="9" borderId="22" xfId="0" applyFont="1" applyFill="1" applyBorder="1" applyAlignment="1">
      <alignment horizontal="center" vertical="center"/>
    </xf>
    <xf numFmtId="0" fontId="14" fillId="19" borderId="76" xfId="0" applyFont="1" applyFill="1" applyBorder="1" applyAlignment="1">
      <alignment horizontal="center" vertical="center"/>
    </xf>
    <xf numFmtId="0" fontId="0" fillId="27" borderId="54" xfId="0" applyFill="1" applyBorder="1"/>
    <xf numFmtId="0" fontId="14" fillId="19" borderId="2" xfId="0" applyFont="1" applyFill="1" applyBorder="1" applyAlignment="1">
      <alignment horizontal="center" vertical="center"/>
    </xf>
    <xf numFmtId="0" fontId="14" fillId="19" borderId="77" xfId="0" applyFont="1" applyFill="1" applyBorder="1" applyAlignment="1">
      <alignment horizontal="center" vertical="center"/>
    </xf>
    <xf numFmtId="0" fontId="14" fillId="19" borderId="79" xfId="0" applyFont="1" applyFill="1" applyBorder="1" applyAlignment="1">
      <alignment horizontal="center" vertical="center"/>
    </xf>
    <xf numFmtId="0" fontId="1" fillId="15" borderId="23" xfId="0" applyFont="1" applyFill="1" applyBorder="1" applyAlignment="1">
      <alignment horizontal="center"/>
    </xf>
    <xf numFmtId="0" fontId="1" fillId="15" borderId="22" xfId="0" applyFont="1" applyFill="1" applyBorder="1" applyAlignment="1">
      <alignment horizontal="center"/>
    </xf>
    <xf numFmtId="0" fontId="1" fillId="15" borderId="24" xfId="0" applyFont="1" applyFill="1" applyBorder="1" applyAlignment="1">
      <alignment horizontal="center"/>
    </xf>
    <xf numFmtId="0" fontId="1" fillId="15" borderId="25" xfId="0" applyFont="1" applyFill="1" applyBorder="1" applyAlignment="1">
      <alignment horizontal="center"/>
    </xf>
    <xf numFmtId="0" fontId="14" fillId="19" borderId="58" xfId="0" applyFont="1" applyFill="1" applyBorder="1" applyAlignment="1">
      <alignment horizontal="center" vertical="center"/>
    </xf>
    <xf numFmtId="0" fontId="1" fillId="26" borderId="39" xfId="0" applyFont="1" applyFill="1" applyBorder="1"/>
    <xf numFmtId="0" fontId="1" fillId="26" borderId="40" xfId="0" applyFont="1" applyFill="1" applyBorder="1"/>
    <xf numFmtId="0" fontId="48" fillId="12" borderId="24" xfId="0" applyFont="1" applyFill="1" applyBorder="1" applyAlignment="1">
      <alignment horizontal="center"/>
    </xf>
    <xf numFmtId="0" fontId="14" fillId="19" borderId="78" xfId="0" applyFont="1" applyFill="1" applyBorder="1" applyAlignment="1">
      <alignment horizontal="center" vertical="center"/>
    </xf>
    <xf numFmtId="0" fontId="14" fillId="19" borderId="73" xfId="0" applyFont="1" applyFill="1" applyBorder="1" applyAlignment="1">
      <alignment horizontal="center" vertical="center"/>
    </xf>
    <xf numFmtId="0" fontId="14" fillId="19" borderId="31" xfId="0" applyFont="1" applyFill="1" applyBorder="1" applyAlignment="1">
      <alignment horizontal="center" vertical="center"/>
    </xf>
    <xf numFmtId="0" fontId="0" fillId="27" borderId="69" xfId="0" applyFill="1" applyBorder="1"/>
    <xf numFmtId="0" fontId="0" fillId="27" borderId="37" xfId="0" applyFill="1" applyBorder="1"/>
    <xf numFmtId="0" fontId="0" fillId="27" borderId="35" xfId="0" applyFill="1" applyBorder="1"/>
    <xf numFmtId="0" fontId="1" fillId="26" borderId="69" xfId="0" applyFont="1" applyFill="1" applyBorder="1"/>
    <xf numFmtId="0" fontId="1" fillId="26" borderId="70" xfId="0" applyFont="1" applyFill="1" applyBorder="1"/>
    <xf numFmtId="0" fontId="48" fillId="12" borderId="22" xfId="0" applyFont="1" applyFill="1" applyBorder="1" applyAlignment="1">
      <alignment horizontal="center"/>
    </xf>
    <xf numFmtId="0" fontId="30" fillId="19" borderId="0" xfId="0" applyFont="1" applyFill="1"/>
    <xf numFmtId="16" fontId="33" fillId="15" borderId="23" xfId="0" applyNumberFormat="1" applyFont="1" applyFill="1" applyBorder="1" applyAlignment="1">
      <alignment horizontal="center"/>
    </xf>
    <xf numFmtId="0" fontId="33" fillId="26" borderId="69" xfId="0" applyFont="1" applyFill="1" applyBorder="1"/>
    <xf numFmtId="0" fontId="33" fillId="26" borderId="70" xfId="0" applyFont="1" applyFill="1" applyBorder="1"/>
    <xf numFmtId="0" fontId="33" fillId="26" borderId="39" xfId="0" applyFont="1" applyFill="1" applyBorder="1"/>
    <xf numFmtId="0" fontId="33" fillId="26" borderId="40" xfId="0" applyFont="1" applyFill="1" applyBorder="1"/>
    <xf numFmtId="0" fontId="33" fillId="15" borderId="23" xfId="0" applyFont="1" applyFill="1" applyBorder="1" applyAlignment="1">
      <alignment horizontal="center"/>
    </xf>
    <xf numFmtId="0" fontId="33" fillId="15" borderId="22" xfId="0" applyFont="1" applyFill="1" applyBorder="1" applyAlignment="1">
      <alignment horizontal="center"/>
    </xf>
    <xf numFmtId="0" fontId="33" fillId="15" borderId="24" xfId="0" applyFont="1" applyFill="1" applyBorder="1" applyAlignment="1">
      <alignment horizontal="center"/>
    </xf>
    <xf numFmtId="0" fontId="33" fillId="15" borderId="25" xfId="0" applyFont="1" applyFill="1" applyBorder="1" applyAlignment="1">
      <alignment horizontal="center"/>
    </xf>
    <xf numFmtId="0" fontId="33" fillId="15" borderId="18" xfId="0" applyFont="1" applyFill="1" applyBorder="1" applyAlignment="1">
      <alignment horizontal="center"/>
    </xf>
    <xf numFmtId="0" fontId="30" fillId="12" borderId="18" xfId="0" applyFont="1" applyFill="1" applyBorder="1" applyAlignment="1">
      <alignment horizontal="center" vertical="center"/>
    </xf>
    <xf numFmtId="0" fontId="33" fillId="11" borderId="26" xfId="0" applyFont="1" applyFill="1" applyBorder="1" applyAlignment="1">
      <alignment horizontal="center"/>
    </xf>
    <xf numFmtId="0" fontId="33" fillId="11" borderId="18" xfId="0" applyFont="1" applyFill="1" applyBorder="1" applyAlignment="1">
      <alignment horizontal="center"/>
    </xf>
    <xf numFmtId="0" fontId="30" fillId="12" borderId="28" xfId="0" applyFont="1" applyFill="1" applyBorder="1" applyAlignment="1">
      <alignment horizontal="center" vertical="center"/>
    </xf>
    <xf numFmtId="0" fontId="33" fillId="11" borderId="28" xfId="0" applyFont="1" applyFill="1" applyBorder="1" applyAlignment="1">
      <alignment horizontal="center"/>
    </xf>
    <xf numFmtId="0" fontId="33" fillId="11" borderId="29" xfId="0" applyFont="1" applyFill="1" applyBorder="1" applyAlignment="1">
      <alignment horizontal="center"/>
    </xf>
    <xf numFmtId="0" fontId="49" fillId="12" borderId="22" xfId="0" applyFont="1" applyFill="1" applyBorder="1" applyAlignment="1">
      <alignment horizontal="center"/>
    </xf>
    <xf numFmtId="0" fontId="49" fillId="12" borderId="24" xfId="0" applyFont="1" applyFill="1" applyBorder="1" applyAlignment="1">
      <alignment horizontal="center"/>
    </xf>
    <xf numFmtId="0" fontId="30" fillId="27" borderId="69" xfId="0" applyFont="1" applyFill="1" applyBorder="1"/>
    <xf numFmtId="0" fontId="30" fillId="27" borderId="37" xfId="0" applyFont="1" applyFill="1" applyBorder="1"/>
    <xf numFmtId="0" fontId="30" fillId="27" borderId="54" xfId="0" applyFont="1" applyFill="1" applyBorder="1"/>
    <xf numFmtId="0" fontId="30" fillId="27" borderId="35" xfId="0" applyFont="1" applyFill="1" applyBorder="1"/>
    <xf numFmtId="0" fontId="13" fillId="19" borderId="0" xfId="2" applyFont="1" applyFill="1" applyAlignment="1">
      <alignment horizontal="center" vertical="center" wrapText="1"/>
    </xf>
    <xf numFmtId="0" fontId="0" fillId="19" borderId="0" xfId="0" applyFill="1" applyBorder="1"/>
    <xf numFmtId="0" fontId="19" fillId="2" borderId="0" xfId="0" applyFont="1" applyFill="1" applyBorder="1" applyAlignment="1">
      <alignment vertical="top" wrapText="1"/>
    </xf>
    <xf numFmtId="0" fontId="0" fillId="2" borderId="0" xfId="0" applyFill="1" applyBorder="1" applyAlignment="1">
      <alignment vertical="top" wrapText="1"/>
    </xf>
    <xf numFmtId="0" fontId="23" fillId="2" borderId="72" xfId="0" applyFont="1" applyFill="1" applyBorder="1" applyAlignment="1">
      <alignment horizontal="center"/>
    </xf>
    <xf numFmtId="0" fontId="23" fillId="2" borderId="63" xfId="0" applyFont="1" applyFill="1" applyBorder="1" applyAlignment="1">
      <alignment horizontal="center"/>
    </xf>
    <xf numFmtId="0" fontId="23" fillId="2" borderId="74" xfId="2" applyFont="1" applyFill="1" applyBorder="1"/>
    <xf numFmtId="0" fontId="23" fillId="2" borderId="30" xfId="2" applyFont="1" applyFill="1" applyBorder="1"/>
    <xf numFmtId="0" fontId="23" fillId="2" borderId="63" xfId="2" applyFont="1" applyFill="1" applyBorder="1"/>
    <xf numFmtId="0" fontId="23" fillId="2" borderId="63" xfId="0" applyFont="1" applyFill="1" applyBorder="1"/>
    <xf numFmtId="0" fontId="40" fillId="23" borderId="4" xfId="0" applyFont="1" applyFill="1" applyBorder="1" applyAlignment="1">
      <alignment horizontal="center"/>
    </xf>
    <xf numFmtId="0" fontId="40" fillId="23" borderId="6" xfId="0" applyFont="1" applyFill="1" applyBorder="1" applyAlignment="1">
      <alignment horizontal="center" wrapText="1"/>
    </xf>
    <xf numFmtId="0" fontId="40" fillId="7" borderId="16" xfId="0" applyFont="1" applyFill="1" applyBorder="1" applyAlignment="1">
      <alignment horizontal="center" wrapText="1"/>
    </xf>
    <xf numFmtId="0" fontId="40" fillId="7" borderId="16" xfId="2" applyFont="1" applyFill="1" applyBorder="1" applyAlignment="1">
      <alignment horizontal="center"/>
    </xf>
    <xf numFmtId="0" fontId="40" fillId="7" borderId="17" xfId="2" applyFont="1" applyFill="1" applyBorder="1" applyAlignment="1">
      <alignment horizontal="center"/>
    </xf>
    <xf numFmtId="0" fontId="33" fillId="20" borderId="69" xfId="0" applyFont="1" applyFill="1" applyBorder="1"/>
    <xf numFmtId="0" fontId="33" fillId="20" borderId="70" xfId="0" applyFont="1" applyFill="1" applyBorder="1"/>
    <xf numFmtId="0" fontId="33" fillId="20" borderId="37" xfId="0" applyFont="1" applyFill="1" applyBorder="1"/>
    <xf numFmtId="0" fontId="13" fillId="18" borderId="26" xfId="0" applyFont="1" applyFill="1" applyBorder="1" applyAlignment="1">
      <alignment horizontal="center"/>
    </xf>
    <xf numFmtId="0" fontId="13" fillId="18" borderId="29" xfId="0" applyFont="1" applyFill="1" applyBorder="1" applyAlignment="1">
      <alignment horizontal="center"/>
    </xf>
    <xf numFmtId="0" fontId="1" fillId="20" borderId="69" xfId="0" applyFont="1" applyFill="1" applyBorder="1"/>
    <xf numFmtId="0" fontId="1" fillId="20" borderId="70" xfId="0" applyFont="1" applyFill="1" applyBorder="1"/>
    <xf numFmtId="0" fontId="1" fillId="20" borderId="37" xfId="0" applyFont="1" applyFill="1" applyBorder="1"/>
    <xf numFmtId="0" fontId="25" fillId="9" borderId="22" xfId="0" applyFont="1" applyFill="1" applyBorder="1" applyAlignment="1">
      <alignment horizontal="center" vertical="center"/>
    </xf>
    <xf numFmtId="0" fontId="40" fillId="23" borderId="59" xfId="0" applyFont="1" applyFill="1" applyBorder="1" applyAlignment="1">
      <alignment horizontal="center" wrapText="1"/>
    </xf>
    <xf numFmtId="0" fontId="23" fillId="2" borderId="80" xfId="0" applyFont="1" applyFill="1" applyBorder="1" applyAlignment="1">
      <alignment horizontal="center"/>
    </xf>
    <xf numFmtId="0" fontId="23" fillId="2" borderId="42" xfId="0" applyFont="1" applyFill="1" applyBorder="1" applyAlignment="1">
      <alignment horizontal="center"/>
    </xf>
    <xf numFmtId="0" fontId="23" fillId="2" borderId="42" xfId="0" applyFont="1" applyFill="1" applyBorder="1" applyAlignment="1">
      <alignment horizontal="center" wrapText="1"/>
    </xf>
    <xf numFmtId="0" fontId="23" fillId="2" borderId="44" xfId="0" applyFont="1" applyFill="1" applyBorder="1" applyAlignment="1">
      <alignment horizontal="center"/>
    </xf>
    <xf numFmtId="9" fontId="13" fillId="2" borderId="42" xfId="1" applyFont="1" applyFill="1" applyBorder="1" applyAlignment="1">
      <alignment horizontal="center"/>
    </xf>
    <xf numFmtId="9" fontId="13" fillId="2" borderId="44" xfId="1" applyFont="1" applyFill="1" applyBorder="1" applyAlignment="1">
      <alignment horizontal="center"/>
    </xf>
    <xf numFmtId="0" fontId="25" fillId="9" borderId="41" xfId="0" applyFont="1" applyFill="1" applyBorder="1" applyAlignment="1">
      <alignment horizontal="center" vertical="center"/>
    </xf>
    <xf numFmtId="165" fontId="13" fillId="0" borderId="18" xfId="2" applyNumberFormat="1" applyFont="1" applyBorder="1" applyAlignment="1">
      <alignment horizontal="center" vertical="center" wrapText="1"/>
    </xf>
    <xf numFmtId="0" fontId="41" fillId="22" borderId="16" xfId="2" applyFont="1" applyFill="1" applyBorder="1" applyAlignment="1">
      <alignment vertical="center"/>
    </xf>
    <xf numFmtId="0" fontId="41" fillId="22" borderId="17" xfId="2" applyFont="1" applyFill="1" applyBorder="1" applyAlignment="1">
      <alignment vertical="center"/>
    </xf>
    <xf numFmtId="2" fontId="13" fillId="0" borderId="48" xfId="3" applyFont="1" applyBorder="1" applyAlignment="1">
      <alignment horizontal="center" vertical="center" wrapText="1"/>
    </xf>
    <xf numFmtId="2" fontId="13" fillId="0" borderId="31" xfId="3" applyFont="1" applyBorder="1" applyAlignment="1">
      <alignment horizontal="center" vertical="center" wrapText="1"/>
    </xf>
    <xf numFmtId="2" fontId="13" fillId="0" borderId="31" xfId="3" applyFont="1" applyFill="1" applyBorder="1" applyAlignment="1">
      <alignment horizontal="center" vertical="center" wrapText="1"/>
    </xf>
    <xf numFmtId="2" fontId="13" fillId="0" borderId="49" xfId="3" applyFont="1" applyFill="1" applyBorder="1" applyAlignment="1">
      <alignment horizontal="center" vertical="center" wrapText="1"/>
    </xf>
    <xf numFmtId="0" fontId="13" fillId="0" borderId="23" xfId="2" applyBorder="1" applyAlignment="1">
      <alignment horizontal="center" vertical="center" wrapText="1"/>
    </xf>
    <xf numFmtId="165" fontId="13" fillId="0" borderId="22" xfId="2" applyNumberFormat="1" applyFont="1" applyBorder="1" applyAlignment="1">
      <alignment horizontal="center" vertical="center" wrapText="1"/>
    </xf>
    <xf numFmtId="2" fontId="13" fillId="0" borderId="22" xfId="3" applyFont="1" applyBorder="1" applyAlignment="1">
      <alignment horizontal="center" vertical="center" wrapText="1"/>
    </xf>
    <xf numFmtId="2" fontId="13" fillId="0" borderId="24" xfId="3" applyFont="1" applyBorder="1" applyAlignment="1">
      <alignment horizontal="center" vertical="center" wrapText="1"/>
    </xf>
    <xf numFmtId="2" fontId="13" fillId="0" borderId="26" xfId="3" applyFont="1" applyBorder="1" applyAlignment="1">
      <alignment horizontal="center" vertical="center" wrapText="1"/>
    </xf>
    <xf numFmtId="2" fontId="13" fillId="0" borderId="26" xfId="3" applyFont="1" applyFill="1" applyBorder="1" applyAlignment="1">
      <alignment horizontal="center" vertical="center" wrapText="1"/>
    </xf>
    <xf numFmtId="2" fontId="13" fillId="0" borderId="29" xfId="3" applyFont="1" applyFill="1" applyBorder="1" applyAlignment="1">
      <alignment horizontal="center" vertical="center" wrapText="1"/>
    </xf>
    <xf numFmtId="0" fontId="13" fillId="18" borderId="48" xfId="0" applyFont="1" applyFill="1" applyBorder="1" applyAlignment="1">
      <alignment horizontal="center"/>
    </xf>
    <xf numFmtId="0" fontId="13" fillId="18" borderId="31" xfId="0" applyFont="1" applyFill="1" applyBorder="1" applyAlignment="1">
      <alignment horizontal="center"/>
    </xf>
    <xf numFmtId="0" fontId="13" fillId="18" borderId="49" xfId="0" applyFont="1" applyFill="1" applyBorder="1" applyAlignment="1">
      <alignment horizontal="center"/>
    </xf>
    <xf numFmtId="0" fontId="13" fillId="18" borderId="24" xfId="0" applyFont="1" applyFill="1" applyBorder="1" applyAlignment="1">
      <alignment horizontal="center" vertical="center"/>
    </xf>
    <xf numFmtId="0" fontId="13" fillId="18" borderId="26" xfId="0" applyFont="1" applyFill="1" applyBorder="1" applyAlignment="1">
      <alignment horizontal="center" vertical="center"/>
    </xf>
    <xf numFmtId="0" fontId="13" fillId="18" borderId="29" xfId="0" applyFont="1" applyFill="1" applyBorder="1" applyAlignment="1">
      <alignment horizontal="center" vertical="center"/>
    </xf>
    <xf numFmtId="164" fontId="0" fillId="2" borderId="0" xfId="1" applyNumberFormat="1" applyFont="1" applyFill="1" applyAlignment="1">
      <alignment horizontal="right"/>
    </xf>
    <xf numFmtId="0" fontId="51" fillId="2" borderId="0" xfId="0" applyFont="1" applyFill="1"/>
    <xf numFmtId="0" fontId="7" fillId="3" borderId="0" xfId="0" applyFont="1" applyFill="1" applyAlignment="1">
      <alignment horizontal="left"/>
    </xf>
    <xf numFmtId="0" fontId="25" fillId="9" borderId="22" xfId="0" applyFont="1" applyFill="1" applyBorder="1" applyAlignment="1">
      <alignment horizontal="center" vertical="center"/>
    </xf>
    <xf numFmtId="0" fontId="32" fillId="5" borderId="5" xfId="0" applyFont="1" applyFill="1" applyBorder="1" applyAlignment="1">
      <alignment horizontal="center" vertical="center" wrapText="1"/>
    </xf>
    <xf numFmtId="0" fontId="32" fillId="5" borderId="6" xfId="0" applyFont="1" applyFill="1" applyBorder="1" applyAlignment="1">
      <alignment horizontal="center" vertical="center" wrapText="1"/>
    </xf>
    <xf numFmtId="0" fontId="2" fillId="5" borderId="6" xfId="0" applyFont="1" applyFill="1" applyBorder="1" applyAlignment="1">
      <alignment horizontal="center" wrapText="1"/>
    </xf>
    <xf numFmtId="0" fontId="2" fillId="5" borderId="5" xfId="0" applyFont="1" applyFill="1" applyBorder="1" applyAlignment="1">
      <alignment horizontal="center" wrapText="1"/>
    </xf>
    <xf numFmtId="0" fontId="30" fillId="2" borderId="0" xfId="0" applyFont="1" applyFill="1" applyAlignment="1">
      <alignment horizontal="center"/>
    </xf>
    <xf numFmtId="0" fontId="37" fillId="2" borderId="0" xfId="0" applyFont="1" applyFill="1" applyBorder="1" applyAlignment="1">
      <alignment horizontal="center"/>
    </xf>
    <xf numFmtId="0" fontId="30" fillId="3" borderId="0" xfId="0" applyFont="1" applyFill="1" applyAlignment="1">
      <alignment horizontal="center"/>
    </xf>
    <xf numFmtId="0" fontId="30" fillId="5" borderId="3" xfId="0" applyFont="1" applyFill="1" applyBorder="1" applyAlignment="1">
      <alignment horizontal="center"/>
    </xf>
    <xf numFmtId="0" fontId="30" fillId="2" borderId="22" xfId="0" applyFont="1" applyFill="1" applyBorder="1" applyAlignment="1">
      <alignment horizontal="center"/>
    </xf>
    <xf numFmtId="0" fontId="30" fillId="2" borderId="18" xfId="0" applyFont="1" applyFill="1" applyBorder="1" applyAlignment="1">
      <alignment horizontal="center"/>
    </xf>
    <xf numFmtId="0" fontId="30" fillId="2" borderId="28" xfId="0" applyFont="1" applyFill="1" applyBorder="1" applyAlignment="1">
      <alignment horizontal="center"/>
    </xf>
    <xf numFmtId="0" fontId="30" fillId="2" borderId="23" xfId="0" applyFont="1" applyFill="1" applyBorder="1" applyAlignment="1">
      <alignment horizontal="left"/>
    </xf>
    <xf numFmtId="0" fontId="30" fillId="2" borderId="25" xfId="0" applyFont="1" applyFill="1" applyBorder="1" applyAlignment="1">
      <alignment horizontal="left"/>
    </xf>
    <xf numFmtId="0" fontId="30" fillId="2" borderId="27" xfId="0" applyFont="1" applyFill="1" applyBorder="1" applyAlignment="1">
      <alignment horizontal="left"/>
    </xf>
    <xf numFmtId="0" fontId="30" fillId="2" borderId="22" xfId="0" applyFont="1" applyFill="1" applyBorder="1" applyAlignment="1">
      <alignment horizontal="left"/>
    </xf>
    <xf numFmtId="0" fontId="30" fillId="2" borderId="18" xfId="0" applyFont="1" applyFill="1" applyBorder="1" applyAlignment="1">
      <alignment horizontal="left"/>
    </xf>
    <xf numFmtId="0" fontId="30" fillId="2" borderId="28" xfId="0" applyFont="1" applyFill="1" applyBorder="1" applyAlignment="1">
      <alignment horizontal="left"/>
    </xf>
    <xf numFmtId="0" fontId="35" fillId="2" borderId="0" xfId="0" applyFont="1" applyFill="1" applyAlignment="1">
      <alignment horizontal="left"/>
    </xf>
    <xf numFmtId="0" fontId="7" fillId="2" borderId="0" xfId="0" applyFont="1" applyFill="1" applyAlignment="1">
      <alignment horizontal="center"/>
    </xf>
    <xf numFmtId="0" fontId="23" fillId="0" borderId="2" xfId="0" applyFont="1" applyBorder="1" applyAlignment="1">
      <alignment vertical="center"/>
    </xf>
    <xf numFmtId="0" fontId="23" fillId="0" borderId="3" xfId="0" applyFont="1" applyBorder="1" applyAlignment="1">
      <alignment vertical="center"/>
    </xf>
    <xf numFmtId="0" fontId="23" fillId="0" borderId="43" xfId="0" applyFont="1" applyBorder="1" applyAlignment="1">
      <alignment vertical="center"/>
    </xf>
    <xf numFmtId="0" fontId="12" fillId="14" borderId="0" xfId="0" applyFont="1" applyFill="1" applyAlignment="1">
      <alignment wrapText="1"/>
    </xf>
    <xf numFmtId="0" fontId="27" fillId="9" borderId="72" xfId="0" applyFont="1" applyFill="1" applyBorder="1" applyAlignment="1">
      <alignment horizontal="center" vertical="center" wrapText="1"/>
    </xf>
    <xf numFmtId="0" fontId="27" fillId="9" borderId="25" xfId="0" applyFont="1" applyFill="1" applyBorder="1" applyAlignment="1">
      <alignment horizontal="center" vertical="center" wrapText="1"/>
    </xf>
    <xf numFmtId="0" fontId="27" fillId="9" borderId="75" xfId="0" applyFont="1" applyFill="1" applyBorder="1" applyAlignment="1">
      <alignment horizontal="center" vertical="center" wrapText="1"/>
    </xf>
    <xf numFmtId="0" fontId="15" fillId="9" borderId="47" xfId="0" applyFont="1" applyFill="1" applyBorder="1" applyAlignment="1">
      <alignment horizontal="center" wrapText="1"/>
    </xf>
    <xf numFmtId="0" fontId="15" fillId="9" borderId="46" xfId="0" applyFont="1" applyFill="1" applyBorder="1" applyAlignment="1">
      <alignment horizontal="center" wrapText="1"/>
    </xf>
    <xf numFmtId="0" fontId="0" fillId="23" borderId="23" xfId="0" applyFill="1" applyBorder="1" applyAlignment="1">
      <alignment horizontal="center" vertical="center"/>
    </xf>
    <xf numFmtId="0" fontId="0" fillId="23" borderId="24" xfId="0" applyFill="1" applyBorder="1" applyAlignment="1">
      <alignment horizontal="center" vertical="center"/>
    </xf>
    <xf numFmtId="0" fontId="0" fillId="23" borderId="27" xfId="0" applyFill="1" applyBorder="1" applyAlignment="1">
      <alignment horizontal="center" vertical="center"/>
    </xf>
    <xf numFmtId="0" fontId="0" fillId="23" borderId="29" xfId="0" applyFill="1" applyBorder="1" applyAlignment="1">
      <alignment horizontal="center" vertical="center"/>
    </xf>
    <xf numFmtId="0" fontId="27" fillId="9" borderId="74" xfId="0" applyFont="1" applyFill="1" applyBorder="1" applyAlignment="1">
      <alignment horizontal="center" vertical="center" wrapText="1"/>
    </xf>
    <xf numFmtId="0" fontId="27" fillId="9" borderId="30" xfId="0" applyFont="1" applyFill="1" applyBorder="1" applyAlignment="1">
      <alignment horizontal="center" vertical="center" wrapText="1"/>
    </xf>
    <xf numFmtId="0" fontId="27" fillId="9" borderId="63" xfId="0" applyFont="1" applyFill="1" applyBorder="1" applyAlignment="1">
      <alignment horizontal="center" vertical="center" wrapText="1"/>
    </xf>
    <xf numFmtId="0" fontId="27" fillId="9" borderId="27" xfId="0" applyFont="1" applyFill="1" applyBorder="1" applyAlignment="1">
      <alignment horizontal="center" vertical="center" wrapText="1"/>
    </xf>
    <xf numFmtId="0" fontId="0" fillId="27" borderId="23" xfId="0" applyFill="1" applyBorder="1" applyAlignment="1">
      <alignment horizontal="center" vertical="center"/>
    </xf>
    <xf numFmtId="0" fontId="0" fillId="27" borderId="24" xfId="0" applyFill="1" applyBorder="1" applyAlignment="1">
      <alignment horizontal="center" vertical="center"/>
    </xf>
    <xf numFmtId="0" fontId="0" fillId="27" borderId="27" xfId="0" applyFill="1" applyBorder="1" applyAlignment="1">
      <alignment horizontal="center" vertical="center"/>
    </xf>
    <xf numFmtId="0" fontId="0" fillId="27" borderId="29" xfId="0" applyFill="1" applyBorder="1" applyAlignment="1">
      <alignment horizontal="center" vertical="center"/>
    </xf>
    <xf numFmtId="0" fontId="27" fillId="9" borderId="48" xfId="0" applyFont="1" applyFill="1" applyBorder="1" applyAlignment="1">
      <alignment horizontal="center" vertical="center" wrapText="1"/>
    </xf>
    <xf numFmtId="0" fontId="27" fillId="9" borderId="22" xfId="0" applyFont="1" applyFill="1" applyBorder="1" applyAlignment="1">
      <alignment horizontal="center" vertical="center" wrapText="1"/>
    </xf>
    <xf numFmtId="0" fontId="27" fillId="9" borderId="24" xfId="0" applyFont="1" applyFill="1" applyBorder="1" applyAlignment="1">
      <alignment horizontal="center" vertical="center" wrapText="1"/>
    </xf>
    <xf numFmtId="0" fontId="32" fillId="4" borderId="36" xfId="0" applyFont="1" applyFill="1" applyBorder="1" applyAlignment="1">
      <alignment horizontal="center" vertical="center" wrapText="1"/>
    </xf>
    <xf numFmtId="0" fontId="0" fillId="0" borderId="32" xfId="0" applyBorder="1" applyAlignment="1">
      <alignment horizontal="center" vertical="center"/>
    </xf>
    <xf numFmtId="0" fontId="0" fillId="0" borderId="34" xfId="0" applyBorder="1" applyAlignment="1">
      <alignment horizontal="center" vertical="center"/>
    </xf>
    <xf numFmtId="0" fontId="32" fillId="2" borderId="36" xfId="0" applyFont="1" applyFill="1" applyBorder="1" applyAlignment="1">
      <alignment horizontal="center" vertical="center" wrapText="1"/>
    </xf>
    <xf numFmtId="0" fontId="32" fillId="2" borderId="32" xfId="0" applyFont="1" applyFill="1" applyBorder="1" applyAlignment="1">
      <alignment horizontal="center" vertical="center" wrapText="1"/>
    </xf>
    <xf numFmtId="0" fontId="32" fillId="2" borderId="34" xfId="0" applyFont="1" applyFill="1" applyBorder="1" applyAlignment="1">
      <alignment horizontal="center" vertical="center" wrapText="1"/>
    </xf>
    <xf numFmtId="0" fontId="0" fillId="4" borderId="7" xfId="0" applyFont="1" applyFill="1" applyBorder="1" applyAlignment="1">
      <alignment horizontal="left" vertical="center" wrapText="1"/>
    </xf>
    <xf numFmtId="0" fontId="0" fillId="4" borderId="8" xfId="0" applyFont="1" applyFill="1" applyBorder="1" applyAlignment="1">
      <alignment horizontal="left" vertical="center" wrapText="1"/>
    </xf>
    <xf numFmtId="0" fontId="0" fillId="4" borderId="9" xfId="0" applyFont="1" applyFill="1" applyBorder="1" applyAlignment="1">
      <alignment horizontal="left" vertical="center" wrapText="1"/>
    </xf>
    <xf numFmtId="0" fontId="0" fillId="4" borderId="10" xfId="0" applyFont="1" applyFill="1" applyBorder="1" applyAlignment="1">
      <alignment horizontal="left" vertical="center" wrapText="1"/>
    </xf>
    <xf numFmtId="0" fontId="0" fillId="4" borderId="1" xfId="0" applyFont="1" applyFill="1" applyBorder="1" applyAlignment="1">
      <alignment horizontal="left" vertical="center" wrapText="1"/>
    </xf>
    <xf numFmtId="0" fontId="0" fillId="4" borderId="13" xfId="0" applyFont="1" applyFill="1" applyBorder="1" applyAlignment="1">
      <alignment horizontal="left" vertical="center" wrapText="1"/>
    </xf>
    <xf numFmtId="0" fontId="0" fillId="4" borderId="11" xfId="0" applyFont="1" applyFill="1" applyBorder="1" applyAlignment="1">
      <alignment horizontal="left" vertical="center" wrapText="1"/>
    </xf>
    <xf numFmtId="0" fontId="0" fillId="4" borderId="12" xfId="0" applyFont="1" applyFill="1" applyBorder="1" applyAlignment="1">
      <alignment horizontal="left" vertical="center" wrapText="1"/>
    </xf>
    <xf numFmtId="0" fontId="0" fillId="4" borderId="14" xfId="0" applyFont="1" applyFill="1" applyBorder="1" applyAlignment="1">
      <alignment horizontal="left" vertical="center" wrapText="1"/>
    </xf>
    <xf numFmtId="0" fontId="0" fillId="2" borderId="7" xfId="0" applyFill="1" applyBorder="1" applyAlignment="1">
      <alignment horizontal="left" vertical="center" wrapText="1"/>
    </xf>
    <xf numFmtId="0" fontId="0" fillId="2" borderId="8" xfId="0" applyFill="1" applyBorder="1" applyAlignment="1">
      <alignment horizontal="left" vertical="center" wrapText="1"/>
    </xf>
    <xf numFmtId="0" fontId="0" fillId="2" borderId="9" xfId="0" applyFill="1" applyBorder="1" applyAlignment="1">
      <alignment horizontal="left" vertical="center" wrapText="1"/>
    </xf>
    <xf numFmtId="0" fontId="0" fillId="2" borderId="10" xfId="0" applyFill="1" applyBorder="1" applyAlignment="1">
      <alignment horizontal="left" vertical="center" wrapText="1"/>
    </xf>
    <xf numFmtId="0" fontId="0" fillId="2" borderId="1" xfId="0" applyFill="1" applyBorder="1" applyAlignment="1">
      <alignment horizontal="left" vertical="center" wrapText="1"/>
    </xf>
    <xf numFmtId="0" fontId="0" fillId="2" borderId="13" xfId="0" applyFill="1" applyBorder="1" applyAlignment="1">
      <alignment horizontal="left" vertical="center" wrapText="1"/>
    </xf>
    <xf numFmtId="0" fontId="0" fillId="2" borderId="11" xfId="0" applyFill="1" applyBorder="1" applyAlignment="1">
      <alignment horizontal="left" vertical="center" wrapText="1"/>
    </xf>
    <xf numFmtId="0" fontId="0" fillId="2" borderId="12" xfId="0" applyFill="1" applyBorder="1" applyAlignment="1">
      <alignment horizontal="left" vertical="center" wrapText="1"/>
    </xf>
    <xf numFmtId="0" fontId="0" fillId="2" borderId="14" xfId="0" applyFill="1" applyBorder="1" applyAlignment="1">
      <alignment horizontal="left" vertical="center" wrapText="1"/>
    </xf>
    <xf numFmtId="0" fontId="1" fillId="3" borderId="15" xfId="0" applyFont="1" applyFill="1" applyBorder="1" applyAlignment="1">
      <alignment horizontal="center" vertical="center" wrapText="1"/>
    </xf>
    <xf numFmtId="0" fontId="1" fillId="3" borderId="16" xfId="0" applyFont="1" applyFill="1" applyBorder="1" applyAlignment="1">
      <alignment horizontal="center" vertical="center" wrapText="1"/>
    </xf>
    <xf numFmtId="0" fontId="1" fillId="3" borderId="17" xfId="0" applyFont="1" applyFill="1" applyBorder="1" applyAlignment="1">
      <alignment horizontal="center" vertical="center" wrapText="1"/>
    </xf>
    <xf numFmtId="0" fontId="32" fillId="2" borderId="7" xfId="0" applyFont="1" applyFill="1" applyBorder="1" applyAlignment="1">
      <alignment horizontal="center" vertical="center" wrapText="1"/>
    </xf>
    <xf numFmtId="0" fontId="32" fillId="2" borderId="8" xfId="0" applyFont="1" applyFill="1" applyBorder="1" applyAlignment="1">
      <alignment horizontal="center" vertical="center" wrapText="1"/>
    </xf>
    <xf numFmtId="0" fontId="32" fillId="2" borderId="9" xfId="0" applyFont="1" applyFill="1" applyBorder="1" applyAlignment="1">
      <alignment horizontal="center" vertical="center" wrapText="1"/>
    </xf>
    <xf numFmtId="0" fontId="32" fillId="4" borderId="7" xfId="0" applyFont="1" applyFill="1" applyBorder="1" applyAlignment="1">
      <alignment horizontal="center" vertical="center" wrapText="1"/>
    </xf>
    <xf numFmtId="0" fontId="32" fillId="4" borderId="8" xfId="0" applyFont="1" applyFill="1" applyBorder="1" applyAlignment="1">
      <alignment horizontal="center" vertical="center" wrapText="1"/>
    </xf>
    <xf numFmtId="0" fontId="32" fillId="4" borderId="9" xfId="0" applyFont="1" applyFill="1" applyBorder="1" applyAlignment="1">
      <alignment horizontal="center" vertical="center" wrapText="1"/>
    </xf>
    <xf numFmtId="0" fontId="14" fillId="22" borderId="36" xfId="0" applyFont="1" applyFill="1" applyBorder="1" applyAlignment="1">
      <alignment horizontal="center" vertical="center" wrapText="1"/>
    </xf>
    <xf numFmtId="0" fontId="14" fillId="22" borderId="32" xfId="0" applyFont="1" applyFill="1" applyBorder="1" applyAlignment="1">
      <alignment horizontal="center" vertical="center" wrapText="1"/>
    </xf>
    <xf numFmtId="0" fontId="14" fillId="22" borderId="34" xfId="0" applyFont="1" applyFill="1" applyBorder="1" applyAlignment="1">
      <alignment horizontal="center" vertical="center" wrapText="1"/>
    </xf>
    <xf numFmtId="0" fontId="25" fillId="9" borderId="22" xfId="0" applyFont="1" applyFill="1" applyBorder="1" applyAlignment="1">
      <alignment horizontal="center" vertical="center"/>
    </xf>
    <xf numFmtId="0" fontId="25" fillId="9" borderId="24" xfId="0" applyFont="1" applyFill="1" applyBorder="1" applyAlignment="1">
      <alignment horizontal="center" vertical="center"/>
    </xf>
    <xf numFmtId="0" fontId="23" fillId="0" borderId="18" xfId="0" applyFont="1" applyBorder="1" applyAlignment="1">
      <alignment horizontal="center" vertical="center"/>
    </xf>
    <xf numFmtId="0" fontId="23" fillId="0" borderId="26" xfId="0" applyFont="1" applyBorder="1" applyAlignment="1">
      <alignment horizontal="center" vertical="center"/>
    </xf>
    <xf numFmtId="0" fontId="23" fillId="0" borderId="28" xfId="0" applyFont="1" applyBorder="1" applyAlignment="1">
      <alignment horizontal="center" vertical="center"/>
    </xf>
    <xf numFmtId="0" fontId="23" fillId="0" borderId="29" xfId="0" applyFont="1" applyBorder="1" applyAlignment="1">
      <alignment horizontal="center" vertical="center"/>
    </xf>
    <xf numFmtId="0" fontId="31" fillId="6" borderId="15" xfId="0" applyFont="1" applyFill="1" applyBorder="1" applyAlignment="1">
      <alignment horizontal="center" vertical="center" wrapText="1"/>
    </xf>
    <xf numFmtId="0" fontId="31" fillId="6" borderId="16" xfId="0" applyFont="1" applyFill="1" applyBorder="1" applyAlignment="1">
      <alignment horizontal="center" vertical="center" wrapText="1"/>
    </xf>
    <xf numFmtId="0" fontId="31" fillId="6" borderId="17" xfId="0" applyFont="1" applyFill="1" applyBorder="1" applyAlignment="1">
      <alignment horizontal="center" vertical="center" wrapText="1"/>
    </xf>
    <xf numFmtId="0" fontId="31" fillId="3" borderId="15" xfId="0" applyFont="1" applyFill="1" applyBorder="1" applyAlignment="1">
      <alignment horizontal="center" vertical="center" wrapText="1"/>
    </xf>
    <xf numFmtId="0" fontId="31" fillId="3" borderId="16" xfId="0" applyFont="1" applyFill="1" applyBorder="1" applyAlignment="1">
      <alignment horizontal="center" vertical="center" wrapText="1"/>
    </xf>
    <xf numFmtId="0" fontId="31" fillId="3" borderId="17" xfId="0" applyFont="1" applyFill="1" applyBorder="1" applyAlignment="1">
      <alignment horizontal="center" vertical="center" wrapText="1"/>
    </xf>
    <xf numFmtId="0" fontId="30" fillId="2" borderId="10" xfId="0" applyFont="1" applyFill="1" applyBorder="1" applyAlignment="1">
      <alignment horizontal="left" vertical="center" wrapText="1"/>
    </xf>
    <xf numFmtId="0" fontId="30" fillId="2" borderId="1" xfId="0" applyFont="1" applyFill="1" applyBorder="1" applyAlignment="1">
      <alignment horizontal="left" vertical="center" wrapText="1"/>
    </xf>
    <xf numFmtId="0" fontId="30" fillId="2" borderId="13" xfId="0" applyFont="1" applyFill="1" applyBorder="1" applyAlignment="1">
      <alignment horizontal="left" vertical="center" wrapText="1"/>
    </xf>
    <xf numFmtId="0" fontId="30" fillId="2" borderId="19" xfId="0" applyFont="1" applyFill="1" applyBorder="1" applyAlignment="1">
      <alignment horizontal="left" vertical="center" wrapText="1"/>
    </xf>
    <xf numFmtId="0" fontId="30" fillId="2" borderId="20" xfId="0" applyFont="1" applyFill="1" applyBorder="1" applyAlignment="1">
      <alignment horizontal="left" vertical="center" wrapText="1"/>
    </xf>
    <xf numFmtId="0" fontId="30" fillId="2" borderId="21" xfId="0" applyFont="1" applyFill="1" applyBorder="1" applyAlignment="1">
      <alignment horizontal="left" vertical="center" wrapText="1"/>
    </xf>
    <xf numFmtId="0" fontId="30" fillId="4" borderId="10" xfId="0" applyFont="1" applyFill="1" applyBorder="1" applyAlignment="1">
      <alignment horizontal="left" vertical="center" wrapText="1"/>
    </xf>
    <xf numFmtId="0" fontId="30" fillId="4" borderId="1" xfId="0" applyFont="1" applyFill="1" applyBorder="1" applyAlignment="1">
      <alignment horizontal="left" vertical="center" wrapText="1"/>
    </xf>
    <xf numFmtId="0" fontId="30" fillId="4" borderId="13" xfId="0" applyFont="1" applyFill="1" applyBorder="1" applyAlignment="1">
      <alignment horizontal="left" vertical="center" wrapText="1"/>
    </xf>
    <xf numFmtId="0" fontId="30" fillId="4" borderId="19" xfId="0" applyFont="1" applyFill="1" applyBorder="1" applyAlignment="1">
      <alignment horizontal="left" vertical="center" wrapText="1"/>
    </xf>
    <xf numFmtId="0" fontId="30" fillId="4" borderId="20" xfId="0" applyFont="1" applyFill="1" applyBorder="1" applyAlignment="1">
      <alignment horizontal="left" vertical="center" wrapText="1"/>
    </xf>
    <xf numFmtId="0" fontId="30" fillId="4" borderId="21" xfId="0" applyFont="1" applyFill="1" applyBorder="1" applyAlignment="1">
      <alignment horizontal="left" vertical="center" wrapText="1"/>
    </xf>
    <xf numFmtId="0" fontId="3" fillId="6" borderId="15" xfId="0" applyFont="1" applyFill="1" applyBorder="1" applyAlignment="1">
      <alignment horizontal="center" vertical="center" wrapText="1"/>
    </xf>
    <xf numFmtId="0" fontId="3" fillId="6" borderId="16" xfId="0" applyFont="1" applyFill="1" applyBorder="1" applyAlignment="1">
      <alignment horizontal="center" vertical="center" wrapText="1"/>
    </xf>
    <xf numFmtId="0" fontId="3" fillId="6" borderId="17" xfId="0" applyFont="1" applyFill="1" applyBorder="1" applyAlignment="1">
      <alignment horizontal="center" vertical="center" wrapText="1"/>
    </xf>
    <xf numFmtId="0" fontId="14" fillId="22" borderId="57" xfId="0" applyFont="1" applyFill="1" applyBorder="1" applyAlignment="1">
      <alignment horizontal="center" vertical="center" wrapText="1"/>
    </xf>
    <xf numFmtId="0" fontId="14" fillId="22" borderId="54" xfId="0" applyFont="1" applyFill="1" applyBorder="1" applyAlignment="1">
      <alignment horizontal="center" vertical="center" wrapText="1"/>
    </xf>
    <xf numFmtId="0" fontId="25" fillId="9" borderId="56" xfId="0" applyFont="1" applyFill="1" applyBorder="1" applyAlignment="1">
      <alignment horizontal="center" vertical="center"/>
    </xf>
    <xf numFmtId="0" fontId="23" fillId="0" borderId="2" xfId="0" applyFont="1" applyBorder="1" applyAlignment="1">
      <alignment horizontal="center" vertical="center"/>
    </xf>
    <xf numFmtId="0" fontId="23" fillId="0" borderId="58" xfId="0" applyFont="1" applyBorder="1" applyAlignment="1">
      <alignment horizontal="center" vertical="center"/>
    </xf>
    <xf numFmtId="0" fontId="30" fillId="27" borderId="23" xfId="0" applyFont="1" applyFill="1" applyBorder="1" applyAlignment="1">
      <alignment horizontal="center" vertical="center"/>
    </xf>
    <xf numFmtId="0" fontId="30" fillId="27" borderId="24" xfId="0" applyFont="1" applyFill="1" applyBorder="1" applyAlignment="1">
      <alignment horizontal="center" vertical="center"/>
    </xf>
    <xf numFmtId="0" fontId="30" fillId="27" borderId="27" xfId="0" applyFont="1" applyFill="1" applyBorder="1" applyAlignment="1">
      <alignment horizontal="center" vertical="center"/>
    </xf>
    <xf numFmtId="0" fontId="30" fillId="27" borderId="29" xfId="0" applyFont="1" applyFill="1" applyBorder="1" applyAlignment="1">
      <alignment horizontal="center" vertical="center"/>
    </xf>
    <xf numFmtId="0" fontId="50" fillId="9" borderId="47" xfId="0" applyFont="1" applyFill="1" applyBorder="1" applyAlignment="1">
      <alignment horizontal="center" wrapText="1"/>
    </xf>
    <xf numFmtId="0" fontId="50" fillId="9" borderId="46" xfId="0" applyFont="1" applyFill="1" applyBorder="1" applyAlignment="1">
      <alignment horizontal="center" wrapText="1"/>
    </xf>
    <xf numFmtId="0" fontId="14" fillId="22" borderId="10" xfId="2" applyFont="1" applyFill="1" applyBorder="1" applyAlignment="1">
      <alignment horizontal="center" vertical="center" wrapText="1"/>
    </xf>
    <xf numFmtId="0" fontId="14" fillId="22" borderId="13" xfId="2" applyFont="1" applyFill="1" applyBorder="1" applyAlignment="1">
      <alignment horizontal="center" vertical="center" wrapText="1"/>
    </xf>
    <xf numFmtId="0" fontId="14" fillId="22" borderId="7" xfId="0" applyFont="1" applyFill="1" applyBorder="1" applyAlignment="1">
      <alignment horizontal="center" vertical="center" wrapText="1"/>
    </xf>
    <xf numFmtId="0" fontId="14" fillId="22" borderId="8" xfId="0" applyFont="1" applyFill="1" applyBorder="1" applyAlignment="1">
      <alignment horizontal="center" vertical="center" wrapText="1"/>
    </xf>
    <xf numFmtId="0" fontId="14" fillId="22" borderId="9" xfId="0" applyFont="1" applyFill="1" applyBorder="1" applyAlignment="1">
      <alignment horizontal="center" vertical="center" wrapText="1"/>
    </xf>
    <xf numFmtId="0" fontId="30" fillId="23" borderId="23" xfId="0" applyFont="1" applyFill="1" applyBorder="1" applyAlignment="1">
      <alignment horizontal="center" vertical="center"/>
    </xf>
    <xf numFmtId="0" fontId="30" fillId="23" borderId="24" xfId="0" applyFont="1" applyFill="1" applyBorder="1" applyAlignment="1">
      <alignment horizontal="center" vertical="center"/>
    </xf>
    <xf numFmtId="0" fontId="30" fillId="23" borderId="27" xfId="0" applyFont="1" applyFill="1" applyBorder="1" applyAlignment="1">
      <alignment horizontal="center" vertical="center"/>
    </xf>
    <xf numFmtId="0" fontId="30" fillId="23" borderId="29" xfId="0" applyFont="1" applyFill="1" applyBorder="1" applyAlignment="1">
      <alignment horizontal="center" vertical="center"/>
    </xf>
    <xf numFmtId="0" fontId="41" fillId="22" borderId="15" xfId="2" applyFont="1" applyFill="1" applyBorder="1" applyAlignment="1">
      <alignment horizontal="center" vertical="center" wrapText="1"/>
    </xf>
    <xf numFmtId="0" fontId="41" fillId="22" borderId="16" xfId="2" applyFont="1" applyFill="1" applyBorder="1" applyAlignment="1">
      <alignment horizontal="center" vertical="center" wrapText="1"/>
    </xf>
    <xf numFmtId="0" fontId="41" fillId="22" borderId="17" xfId="2" applyFont="1" applyFill="1" applyBorder="1" applyAlignment="1">
      <alignment horizontal="center" vertical="center" wrapText="1"/>
    </xf>
    <xf numFmtId="0" fontId="14" fillId="22" borderId="16" xfId="2" applyFont="1" applyFill="1" applyBorder="1" applyAlignment="1">
      <alignment horizontal="center" vertical="center"/>
    </xf>
    <xf numFmtId="0" fontId="14" fillId="22" borderId="17" xfId="2" applyFont="1" applyFill="1" applyBorder="1" applyAlignment="1">
      <alignment horizontal="center" vertical="center"/>
    </xf>
    <xf numFmtId="0" fontId="13" fillId="22" borderId="15" xfId="0" applyFont="1" applyFill="1" applyBorder="1" applyAlignment="1">
      <alignment horizontal="center" wrapText="1"/>
    </xf>
    <xf numFmtId="0" fontId="13" fillId="22" borderId="17" xfId="0" applyFont="1" applyFill="1" applyBorder="1" applyAlignment="1">
      <alignment horizontal="center" wrapText="1"/>
    </xf>
    <xf numFmtId="0" fontId="14" fillId="22" borderId="11" xfId="0" applyFont="1" applyFill="1" applyBorder="1" applyAlignment="1">
      <alignment horizontal="center" vertical="center" wrapText="1"/>
    </xf>
    <xf numFmtId="0" fontId="14" fillId="22" borderId="14" xfId="0" applyFont="1" applyFill="1" applyBorder="1" applyAlignment="1">
      <alignment horizontal="center" vertical="center" wrapText="1"/>
    </xf>
    <xf numFmtId="0" fontId="40" fillId="22" borderId="36" xfId="2" applyFont="1" applyFill="1" applyBorder="1" applyAlignment="1">
      <alignment horizontal="center" vertical="center" wrapText="1"/>
    </xf>
    <xf numFmtId="0" fontId="40" fillId="22" borderId="34" xfId="2" applyFont="1" applyFill="1" applyBorder="1" applyAlignment="1">
      <alignment horizontal="center" vertical="center" wrapText="1"/>
    </xf>
    <xf numFmtId="0" fontId="14" fillId="22" borderId="22" xfId="2" applyFont="1" applyFill="1" applyBorder="1" applyAlignment="1">
      <alignment horizontal="center" vertical="center" wrapText="1"/>
    </xf>
    <xf numFmtId="0" fontId="14" fillId="22" borderId="28" xfId="2" applyFont="1" applyFill="1" applyBorder="1" applyAlignment="1">
      <alignment horizontal="center" vertical="center" wrapText="1"/>
    </xf>
    <xf numFmtId="0" fontId="14" fillId="22" borderId="24" xfId="2" applyFont="1" applyFill="1" applyBorder="1" applyAlignment="1">
      <alignment horizontal="center" vertical="center" wrapText="1"/>
    </xf>
    <xf numFmtId="0" fontId="14" fillId="22" borderId="29" xfId="2" applyFont="1" applyFill="1" applyBorder="1" applyAlignment="1">
      <alignment horizontal="center" vertical="center" wrapText="1"/>
    </xf>
    <xf numFmtId="0" fontId="14" fillId="22" borderId="56" xfId="2" applyFont="1" applyFill="1" applyBorder="1" applyAlignment="1">
      <alignment horizontal="center" vertical="center" wrapText="1"/>
    </xf>
    <xf numFmtId="0" fontId="14" fillId="22" borderId="58" xfId="2" applyFont="1" applyFill="1" applyBorder="1" applyAlignment="1">
      <alignment horizontal="center" vertical="center" wrapText="1"/>
    </xf>
    <xf numFmtId="0" fontId="29" fillId="20" borderId="15" xfId="2" applyFont="1" applyFill="1" applyBorder="1" applyAlignment="1">
      <alignment horizontal="center" vertical="center" wrapText="1"/>
    </xf>
    <xf numFmtId="0" fontId="29" fillId="20" borderId="17" xfId="2" applyFont="1" applyFill="1" applyBorder="1" applyAlignment="1">
      <alignment horizontal="center" vertical="center" wrapText="1"/>
    </xf>
    <xf numFmtId="0" fontId="14" fillId="22" borderId="23" xfId="2" applyFont="1" applyFill="1" applyBorder="1" applyAlignment="1">
      <alignment horizontal="center" vertical="center" wrapText="1"/>
    </xf>
    <xf numFmtId="0" fontId="14" fillId="22" borderId="27" xfId="2" applyFont="1" applyFill="1" applyBorder="1" applyAlignment="1">
      <alignment horizontal="center" vertical="center" wrapText="1"/>
    </xf>
    <xf numFmtId="0" fontId="14" fillId="22" borderId="11" xfId="2" applyFont="1" applyFill="1" applyBorder="1" applyAlignment="1">
      <alignment horizontal="center" vertical="center" wrapText="1"/>
    </xf>
    <xf numFmtId="0" fontId="14" fillId="22" borderId="14" xfId="2" applyFont="1" applyFill="1" applyBorder="1" applyAlignment="1">
      <alignment horizontal="center" vertical="center" wrapText="1"/>
    </xf>
    <xf numFmtId="0" fontId="14" fillId="22" borderId="7" xfId="2" applyFont="1" applyFill="1" applyBorder="1" applyAlignment="1">
      <alignment horizontal="center" vertical="center" wrapText="1"/>
    </xf>
    <xf numFmtId="0" fontId="14" fillId="22" borderId="9" xfId="2" applyFont="1" applyFill="1" applyBorder="1" applyAlignment="1">
      <alignment horizontal="center" vertical="center" wrapText="1"/>
    </xf>
    <xf numFmtId="0" fontId="14" fillId="22" borderId="48" xfId="2" applyFont="1" applyFill="1" applyBorder="1" applyAlignment="1">
      <alignment horizontal="center" vertical="center" wrapText="1"/>
    </xf>
    <xf numFmtId="0" fontId="14" fillId="22" borderId="49" xfId="2" applyFont="1" applyFill="1" applyBorder="1" applyAlignment="1">
      <alignment horizontal="center" vertical="center" wrapText="1"/>
    </xf>
    <xf numFmtId="0" fontId="14" fillId="22" borderId="50" xfId="2" applyFont="1" applyFill="1" applyBorder="1" applyAlignment="1">
      <alignment horizontal="center" vertical="center" wrapText="1"/>
    </xf>
    <xf numFmtId="0" fontId="14" fillId="22" borderId="52" xfId="2" applyFont="1" applyFill="1" applyBorder="1" applyAlignment="1">
      <alignment horizontal="center" vertical="center" wrapText="1"/>
    </xf>
    <xf numFmtId="0" fontId="40" fillId="22" borderId="10" xfId="2" applyFont="1" applyFill="1" applyBorder="1" applyAlignment="1">
      <alignment horizontal="center" vertical="center" wrapText="1"/>
    </xf>
    <xf numFmtId="0" fontId="40" fillId="22" borderId="13" xfId="2" applyFont="1" applyFill="1" applyBorder="1" applyAlignment="1">
      <alignment horizontal="center" vertical="center" wrapText="1"/>
    </xf>
    <xf numFmtId="0" fontId="13" fillId="18" borderId="15" xfId="0" applyFont="1" applyFill="1" applyBorder="1" applyAlignment="1">
      <alignment horizontal="center" vertical="top"/>
    </xf>
    <xf numFmtId="0" fontId="13" fillId="18" borderId="16" xfId="0" applyFont="1" applyFill="1" applyBorder="1" applyAlignment="1">
      <alignment horizontal="center" vertical="top"/>
    </xf>
    <xf numFmtId="0" fontId="13" fillId="18" borderId="17" xfId="0" applyFont="1" applyFill="1" applyBorder="1" applyAlignment="1">
      <alignment horizontal="center" vertical="top"/>
    </xf>
    <xf numFmtId="0" fontId="14" fillId="18" borderId="15" xfId="0" applyFont="1" applyFill="1" applyBorder="1" applyAlignment="1">
      <alignment horizontal="center" wrapText="1"/>
    </xf>
    <xf numFmtId="0" fontId="14" fillId="18" borderId="16" xfId="0" applyFont="1" applyFill="1" applyBorder="1" applyAlignment="1">
      <alignment horizontal="center" wrapText="1"/>
    </xf>
    <xf numFmtId="0" fontId="14" fillId="18" borderId="17" xfId="0" applyFont="1" applyFill="1" applyBorder="1" applyAlignment="1">
      <alignment horizontal="center" wrapText="1"/>
    </xf>
    <xf numFmtId="0" fontId="13" fillId="18" borderId="15" xfId="0" applyFont="1" applyFill="1" applyBorder="1" applyAlignment="1">
      <alignment vertical="top" wrapText="1"/>
    </xf>
    <xf numFmtId="0" fontId="20" fillId="0" borderId="16" xfId="0" applyFont="1" applyBorder="1" applyAlignment="1">
      <alignment vertical="top" wrapText="1"/>
    </xf>
    <xf numFmtId="0" fontId="20" fillId="0" borderId="17" xfId="0" applyFont="1" applyBorder="1" applyAlignment="1">
      <alignment vertical="top" wrapText="1"/>
    </xf>
    <xf numFmtId="0" fontId="14" fillId="24" borderId="15" xfId="2" applyFont="1" applyFill="1" applyBorder="1" applyAlignment="1">
      <alignment horizontal="center" vertical="center" wrapText="1"/>
    </xf>
    <xf numFmtId="0" fontId="14" fillId="24" borderId="16" xfId="2" applyFont="1" applyFill="1" applyBorder="1" applyAlignment="1">
      <alignment horizontal="center" vertical="center" wrapText="1"/>
    </xf>
    <xf numFmtId="0" fontId="14" fillId="24" borderId="17" xfId="2" applyFont="1" applyFill="1" applyBorder="1" applyAlignment="1">
      <alignment horizontal="center" vertical="center" wrapText="1"/>
    </xf>
    <xf numFmtId="0" fontId="14" fillId="25" borderId="69" xfId="2" applyFont="1" applyFill="1" applyBorder="1" applyAlignment="1">
      <alignment horizontal="center" vertical="center"/>
    </xf>
    <xf numFmtId="0" fontId="14" fillId="25" borderId="70" xfId="2" applyFont="1" applyFill="1" applyBorder="1" applyAlignment="1">
      <alignment horizontal="center" vertical="center"/>
    </xf>
    <xf numFmtId="0" fontId="14" fillId="25" borderId="37" xfId="2" applyFont="1" applyFill="1" applyBorder="1" applyAlignment="1">
      <alignment horizontal="center" vertical="center"/>
    </xf>
    <xf numFmtId="0" fontId="14" fillId="7" borderId="16" xfId="2" applyFont="1" applyFill="1" applyBorder="1" applyAlignment="1">
      <alignment horizontal="center" vertical="center" wrapText="1"/>
    </xf>
    <xf numFmtId="0" fontId="14" fillId="7" borderId="17" xfId="2" applyFont="1" applyFill="1" applyBorder="1" applyAlignment="1">
      <alignment horizontal="center" vertical="center" wrapText="1"/>
    </xf>
    <xf numFmtId="0" fontId="13" fillId="2" borderId="2" xfId="2" applyFill="1" applyBorder="1" applyAlignment="1">
      <alignment horizontal="center"/>
    </xf>
    <xf numFmtId="0" fontId="13" fillId="2" borderId="3" xfId="2" applyFill="1" applyBorder="1" applyAlignment="1">
      <alignment horizontal="center"/>
    </xf>
    <xf numFmtId="0" fontId="13" fillId="2" borderId="31" xfId="2" applyFill="1" applyBorder="1" applyAlignment="1">
      <alignment horizontal="center"/>
    </xf>
    <xf numFmtId="0" fontId="29" fillId="20" borderId="2" xfId="2" applyFont="1" applyFill="1" applyBorder="1" applyAlignment="1">
      <alignment horizontal="center"/>
    </xf>
    <xf numFmtId="0" fontId="29" fillId="20" borderId="3" xfId="2" applyFont="1" applyFill="1" applyBorder="1" applyAlignment="1">
      <alignment horizontal="center"/>
    </xf>
    <xf numFmtId="0" fontId="29" fillId="20" borderId="31" xfId="2" applyFont="1" applyFill="1" applyBorder="1" applyAlignment="1">
      <alignment horizontal="center"/>
    </xf>
    <xf numFmtId="0" fontId="33" fillId="15" borderId="2" xfId="0" applyFont="1" applyFill="1" applyBorder="1" applyAlignment="1">
      <alignment horizontal="center" wrapText="1"/>
    </xf>
    <xf numFmtId="0" fontId="33" fillId="15" borderId="3" xfId="0" applyFont="1" applyFill="1" applyBorder="1" applyAlignment="1">
      <alignment horizontal="center" wrapText="1"/>
    </xf>
    <xf numFmtId="0" fontId="33" fillId="15" borderId="31" xfId="0" applyFont="1" applyFill="1" applyBorder="1" applyAlignment="1">
      <alignment horizontal="center" wrapText="1"/>
    </xf>
    <xf numFmtId="0" fontId="30" fillId="12" borderId="2" xfId="0" applyFont="1" applyFill="1" applyBorder="1" applyAlignment="1">
      <alignment horizontal="center" vertical="center"/>
    </xf>
    <xf numFmtId="0" fontId="30" fillId="12" borderId="3" xfId="0" applyFont="1" applyFill="1" applyBorder="1" applyAlignment="1">
      <alignment horizontal="center" vertical="center"/>
    </xf>
    <xf numFmtId="0" fontId="30" fillId="12" borderId="31" xfId="0" applyFont="1" applyFill="1" applyBorder="1" applyAlignment="1">
      <alignment horizontal="center" vertical="center"/>
    </xf>
    <xf numFmtId="0" fontId="33" fillId="11" borderId="2" xfId="0" applyFont="1" applyFill="1" applyBorder="1" applyAlignment="1">
      <alignment horizontal="center"/>
    </xf>
    <xf numFmtId="0" fontId="33" fillId="11" borderId="3" xfId="0" applyFont="1" applyFill="1" applyBorder="1" applyAlignment="1">
      <alignment horizontal="center"/>
    </xf>
    <xf numFmtId="0" fontId="33" fillId="11" borderId="31" xfId="0" applyFont="1" applyFill="1" applyBorder="1" applyAlignment="1">
      <alignment horizontal="center"/>
    </xf>
    <xf numFmtId="0" fontId="14" fillId="18" borderId="38" xfId="0" applyFont="1" applyFill="1" applyBorder="1" applyAlignment="1">
      <alignment wrapText="1"/>
    </xf>
    <xf numFmtId="0" fontId="14" fillId="18" borderId="39" xfId="0" applyFont="1" applyFill="1" applyBorder="1" applyAlignment="1">
      <alignment wrapText="1"/>
    </xf>
    <xf numFmtId="0" fontId="21" fillId="0" borderId="39" xfId="0" applyFont="1" applyBorder="1" applyAlignment="1">
      <alignment wrapText="1"/>
    </xf>
    <xf numFmtId="0" fontId="21" fillId="0" borderId="40" xfId="0" applyFont="1" applyBorder="1" applyAlignment="1">
      <alignment wrapText="1"/>
    </xf>
    <xf numFmtId="0" fontId="14" fillId="18" borderId="45" xfId="0" applyFont="1" applyFill="1" applyBorder="1" applyAlignment="1">
      <alignment horizontal="center" wrapText="1"/>
    </xf>
    <xf numFmtId="0" fontId="14" fillId="18" borderId="47" xfId="0" applyFont="1" applyFill="1" applyBorder="1" applyAlignment="1">
      <alignment horizontal="center" wrapText="1"/>
    </xf>
    <xf numFmtId="0" fontId="14" fillId="18" borderId="46" xfId="0" applyFont="1" applyFill="1" applyBorder="1" applyAlignment="1">
      <alignment horizontal="center" wrapText="1"/>
    </xf>
    <xf numFmtId="0" fontId="41" fillId="22" borderId="69" xfId="2" applyFont="1" applyFill="1" applyBorder="1" applyAlignment="1">
      <alignment horizontal="center" vertical="center" wrapText="1"/>
    </xf>
    <xf numFmtId="0" fontId="41" fillId="22" borderId="70" xfId="2" applyFont="1" applyFill="1" applyBorder="1" applyAlignment="1">
      <alignment horizontal="center" vertical="center" wrapText="1"/>
    </xf>
    <xf numFmtId="0" fontId="41" fillId="22" borderId="0" xfId="2" applyFont="1" applyFill="1" applyBorder="1" applyAlignment="1">
      <alignment horizontal="center" vertical="center" wrapText="1"/>
    </xf>
    <xf numFmtId="0" fontId="41" fillId="22" borderId="33" xfId="2" applyFont="1" applyFill="1" applyBorder="1" applyAlignment="1">
      <alignment horizontal="center" vertical="center" wrapText="1"/>
    </xf>
    <xf numFmtId="0" fontId="33" fillId="11" borderId="18" xfId="0" applyFont="1" applyFill="1" applyBorder="1" applyAlignment="1">
      <alignment horizontal="center"/>
    </xf>
    <xf numFmtId="0" fontId="13" fillId="2" borderId="18" xfId="2" applyFill="1" applyBorder="1" applyAlignment="1">
      <alignment horizontal="center"/>
    </xf>
    <xf numFmtId="0" fontId="29" fillId="20" borderId="18" xfId="2" applyFont="1" applyFill="1" applyBorder="1" applyAlignment="1">
      <alignment horizontal="center"/>
    </xf>
    <xf numFmtId="0" fontId="33" fillId="15" borderId="18" xfId="0" applyFont="1" applyFill="1" applyBorder="1" applyAlignment="1">
      <alignment horizontal="center" wrapText="1"/>
    </xf>
    <xf numFmtId="0" fontId="30" fillId="12" borderId="18" xfId="0" applyFont="1" applyFill="1" applyBorder="1" applyAlignment="1">
      <alignment horizontal="center" vertical="center"/>
    </xf>
    <xf numFmtId="0" fontId="13" fillId="18" borderId="32" xfId="0" applyFont="1" applyFill="1" applyBorder="1" applyAlignment="1">
      <alignment horizontal="center" vertical="center" wrapText="1"/>
    </xf>
    <xf numFmtId="0" fontId="13" fillId="18" borderId="34" xfId="0" applyFont="1" applyFill="1" applyBorder="1" applyAlignment="1">
      <alignment horizontal="center" vertical="center" wrapText="1"/>
    </xf>
    <xf numFmtId="0" fontId="24" fillId="20" borderId="54" xfId="0" applyFont="1" applyFill="1" applyBorder="1" applyAlignment="1">
      <alignment horizontal="center" vertical="center"/>
    </xf>
    <xf numFmtId="0" fontId="24" fillId="20" borderId="35" xfId="0" applyFont="1" applyFill="1" applyBorder="1" applyAlignment="1">
      <alignment horizontal="center" vertical="center"/>
    </xf>
    <xf numFmtId="0" fontId="14" fillId="18" borderId="15" xfId="0" applyFont="1" applyFill="1" applyBorder="1" applyAlignment="1">
      <alignment wrapText="1"/>
    </xf>
    <xf numFmtId="0" fontId="21" fillId="0" borderId="17" xfId="0" applyFont="1" applyBorder="1" applyAlignment="1">
      <alignment wrapText="1"/>
    </xf>
    <xf numFmtId="0" fontId="24" fillId="20" borderId="54" xfId="0" applyFont="1" applyFill="1" applyBorder="1" applyAlignment="1">
      <alignment horizontal="center" vertical="center" wrapText="1"/>
    </xf>
    <xf numFmtId="0" fontId="24" fillId="20" borderId="55" xfId="0" applyFont="1" applyFill="1" applyBorder="1" applyAlignment="1">
      <alignment horizontal="center" vertical="center" wrapText="1"/>
    </xf>
    <xf numFmtId="0" fontId="24" fillId="20" borderId="35" xfId="0" applyFont="1" applyFill="1" applyBorder="1" applyAlignment="1">
      <alignment horizontal="center" vertical="center" wrapText="1"/>
    </xf>
    <xf numFmtId="0" fontId="24" fillId="21" borderId="54" xfId="0" applyFont="1" applyFill="1" applyBorder="1" applyAlignment="1">
      <alignment horizontal="center" vertical="center" wrapText="1"/>
    </xf>
    <xf numFmtId="0" fontId="24" fillId="21" borderId="55" xfId="0" applyFont="1" applyFill="1" applyBorder="1" applyAlignment="1">
      <alignment horizontal="center" vertical="center" wrapText="1"/>
    </xf>
    <xf numFmtId="0" fontId="24" fillId="21" borderId="35" xfId="0" applyFont="1" applyFill="1" applyBorder="1" applyAlignment="1">
      <alignment horizontal="center" vertical="center" wrapText="1"/>
    </xf>
    <xf numFmtId="0" fontId="23" fillId="22" borderId="8" xfId="0" applyFont="1" applyFill="1" applyBorder="1" applyAlignment="1">
      <alignment horizontal="center" vertical="center" wrapText="1"/>
    </xf>
    <xf numFmtId="0" fontId="23" fillId="22" borderId="9" xfId="0" applyFont="1" applyFill="1" applyBorder="1" applyAlignment="1">
      <alignment horizontal="center" vertical="center" wrapText="1"/>
    </xf>
    <xf numFmtId="0" fontId="13" fillId="22" borderId="36" xfId="0" applyFont="1" applyFill="1" applyBorder="1" applyAlignment="1">
      <alignment horizontal="center" vertical="center" wrapText="1"/>
    </xf>
    <xf numFmtId="0" fontId="13" fillId="22" borderId="32" xfId="0" applyFont="1" applyFill="1" applyBorder="1" applyAlignment="1">
      <alignment horizontal="center" vertical="center" wrapText="1"/>
    </xf>
    <xf numFmtId="0" fontId="13" fillId="22" borderId="34" xfId="0" applyFont="1" applyFill="1" applyBorder="1" applyAlignment="1">
      <alignment horizontal="center" vertical="center" wrapText="1"/>
    </xf>
  </cellXfs>
  <cellStyles count="4">
    <cellStyle name="Normal" xfId="0" builtinId="0"/>
    <cellStyle name="Normal 2" xfId="2"/>
    <cellStyle name="Normal_002L-02-11F" xfId="3"/>
    <cellStyle name="Percent" xfId="1" builtinId="5"/>
  </cellStyles>
  <dxfs count="394">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FF0000"/>
        </patternFill>
      </fill>
    </dxf>
    <dxf>
      <font>
        <b/>
        <i val="0"/>
        <color auto="1"/>
      </font>
      <fill>
        <patternFill>
          <bgColor rgb="FFFFFF00"/>
        </patternFill>
      </fill>
    </dxf>
    <dxf>
      <font>
        <b/>
        <i val="0"/>
        <color theme="0"/>
      </font>
      <fill>
        <patternFill>
          <bgColor rgb="FF92D050"/>
        </patternFill>
      </fill>
    </dxf>
    <dxf>
      <font>
        <b/>
        <i val="0"/>
        <color theme="0"/>
      </font>
      <fill>
        <patternFill>
          <bgColor rgb="FFFF0000"/>
        </patternFill>
      </fill>
    </dxf>
    <dxf>
      <font>
        <b/>
        <i val="0"/>
        <color auto="1"/>
      </font>
      <fill>
        <patternFill>
          <bgColor rgb="FFFFFF00"/>
        </patternFill>
      </fill>
    </dxf>
    <dxf>
      <font>
        <b/>
        <i val="0"/>
        <color theme="0"/>
      </font>
      <fill>
        <patternFill>
          <bgColor rgb="FF92D050"/>
        </patternFill>
      </fill>
    </dxf>
    <dxf>
      <font>
        <b/>
        <i val="0"/>
        <color theme="4" tint="0.39994506668294322"/>
      </font>
      <fill>
        <patternFill>
          <bgColor theme="4" tint="0.79998168889431442"/>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FF0000"/>
        </patternFill>
      </fill>
    </dxf>
    <dxf>
      <font>
        <b/>
        <i val="0"/>
        <color auto="1"/>
      </font>
      <fill>
        <patternFill>
          <bgColor rgb="FFFFFF00"/>
        </patternFill>
      </fill>
    </dxf>
    <dxf>
      <font>
        <b/>
        <i val="0"/>
        <color theme="0"/>
      </font>
      <fill>
        <patternFill>
          <bgColor rgb="FF92D050"/>
        </patternFill>
      </fill>
    </dxf>
    <dxf>
      <font>
        <b/>
        <i val="0"/>
        <color theme="0"/>
      </font>
      <fill>
        <patternFill>
          <bgColor rgb="FFFF0000"/>
        </patternFill>
      </fill>
    </dxf>
    <dxf>
      <font>
        <b/>
        <i val="0"/>
        <color auto="1"/>
      </font>
      <fill>
        <patternFill>
          <bgColor rgb="FFFFFF00"/>
        </patternFill>
      </fill>
    </dxf>
    <dxf>
      <font>
        <b/>
        <i val="0"/>
        <color theme="0"/>
      </font>
      <fill>
        <patternFill>
          <bgColor rgb="FF92D050"/>
        </patternFill>
      </fill>
    </dxf>
    <dxf>
      <font>
        <b/>
        <i val="0"/>
        <color theme="4" tint="0.39994506668294322"/>
      </font>
      <fill>
        <patternFill>
          <bgColor theme="4" tint="0.79998168889431442"/>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FF0000"/>
        </patternFill>
      </fill>
    </dxf>
    <dxf>
      <font>
        <b/>
        <i val="0"/>
        <color auto="1"/>
      </font>
      <fill>
        <patternFill>
          <bgColor rgb="FFFFFF00"/>
        </patternFill>
      </fill>
    </dxf>
    <dxf>
      <font>
        <b/>
        <i val="0"/>
        <color theme="0"/>
      </font>
      <fill>
        <patternFill>
          <bgColor rgb="FF92D050"/>
        </patternFill>
      </fill>
    </dxf>
    <dxf>
      <font>
        <b/>
        <i val="0"/>
        <color theme="0"/>
      </font>
      <fill>
        <patternFill>
          <bgColor rgb="FFFF0000"/>
        </patternFill>
      </fill>
    </dxf>
    <dxf>
      <font>
        <b/>
        <i val="0"/>
        <color auto="1"/>
      </font>
      <fill>
        <patternFill>
          <bgColor rgb="FFFFFF00"/>
        </patternFill>
      </fill>
    </dxf>
    <dxf>
      <font>
        <b/>
        <i val="0"/>
        <color theme="0"/>
      </font>
      <fill>
        <patternFill>
          <bgColor rgb="FF92D050"/>
        </patternFill>
      </fill>
    </dxf>
    <dxf>
      <font>
        <b/>
        <i val="0"/>
        <color theme="4" tint="0.39994506668294322"/>
      </font>
      <fill>
        <patternFill>
          <bgColor theme="4" tint="0.79998168889431442"/>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FF0000"/>
        </patternFill>
      </fill>
    </dxf>
    <dxf>
      <font>
        <b/>
        <i val="0"/>
        <color auto="1"/>
      </font>
      <fill>
        <patternFill>
          <bgColor rgb="FFFFFF00"/>
        </patternFill>
      </fill>
    </dxf>
    <dxf>
      <font>
        <b/>
        <i val="0"/>
        <color theme="0"/>
      </font>
      <fill>
        <patternFill>
          <bgColor rgb="FF92D050"/>
        </patternFill>
      </fill>
    </dxf>
    <dxf>
      <font>
        <b/>
        <i val="0"/>
        <color theme="0"/>
      </font>
      <fill>
        <patternFill>
          <bgColor rgb="FFFF0000"/>
        </patternFill>
      </fill>
    </dxf>
    <dxf>
      <font>
        <b/>
        <i val="0"/>
        <color auto="1"/>
      </font>
      <fill>
        <patternFill>
          <bgColor rgb="FFFFFF00"/>
        </patternFill>
      </fill>
    </dxf>
    <dxf>
      <font>
        <b/>
        <i val="0"/>
        <color theme="0"/>
      </font>
      <fill>
        <patternFill>
          <bgColor rgb="FF92D050"/>
        </patternFill>
      </fill>
    </dxf>
    <dxf>
      <font>
        <b/>
        <i val="0"/>
        <color theme="4" tint="0.39994506668294322"/>
      </font>
      <fill>
        <patternFill>
          <bgColor theme="4" tint="0.79998168889431442"/>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92D050"/>
        </patternFill>
      </fill>
    </dxf>
    <dxf>
      <font>
        <b/>
        <i val="0"/>
      </font>
      <fill>
        <patternFill>
          <bgColor rgb="FFFFFF00"/>
        </patternFill>
      </fill>
    </dxf>
    <dxf>
      <font>
        <b/>
        <i val="0"/>
        <color theme="0"/>
      </font>
      <fill>
        <patternFill>
          <fgColor rgb="FFFF0000"/>
          <bgColor rgb="FFFF0000"/>
        </patternFill>
      </fill>
    </dxf>
    <dxf>
      <font>
        <b/>
        <i val="0"/>
        <color theme="0"/>
      </font>
      <fill>
        <patternFill>
          <bgColor rgb="FFFF0000"/>
        </patternFill>
      </fill>
    </dxf>
    <dxf>
      <font>
        <b/>
        <i val="0"/>
        <color theme="0"/>
      </font>
      <fill>
        <patternFill>
          <fgColor theme="5" tint="0.59996337778862885"/>
          <bgColor theme="5" tint="0.59996337778862885"/>
        </patternFill>
      </fill>
    </dxf>
    <dxf>
      <font>
        <b/>
        <i val="0"/>
        <color auto="1"/>
      </font>
      <fill>
        <patternFill>
          <fgColor rgb="FFFFFF99"/>
          <bgColor rgb="FFFFFF00"/>
        </patternFill>
      </fill>
    </dxf>
    <dxf>
      <font>
        <b/>
        <i val="0"/>
        <color auto="1"/>
      </font>
      <fill>
        <patternFill>
          <fgColor theme="6" tint="0.39994506668294322"/>
          <bgColor theme="6" tint="0.39994506668294322"/>
        </patternFill>
      </fill>
    </dxf>
    <dxf>
      <font>
        <b/>
        <i val="0"/>
        <color theme="0"/>
      </font>
      <fill>
        <patternFill>
          <fgColor rgb="FF92D050"/>
          <bgColor rgb="FF92D050"/>
        </patternFill>
      </fill>
    </dxf>
    <dxf>
      <font>
        <b/>
        <i val="0"/>
        <color theme="0"/>
      </font>
      <fill>
        <patternFill>
          <bgColor rgb="FFFF0000"/>
        </patternFill>
      </fill>
    </dxf>
    <dxf>
      <font>
        <b/>
        <i val="0"/>
        <color theme="0"/>
      </font>
      <fill>
        <patternFill>
          <bgColor theme="5" tint="0.39994506668294322"/>
        </patternFill>
      </fill>
    </dxf>
    <dxf>
      <font>
        <b/>
        <i val="0"/>
        <color auto="1"/>
      </font>
      <fill>
        <patternFill>
          <bgColor rgb="FFFFFF00"/>
        </patternFill>
      </fill>
    </dxf>
    <dxf>
      <font>
        <b/>
        <i val="0"/>
      </font>
      <fill>
        <patternFill>
          <bgColor theme="6" tint="0.39994506668294322"/>
        </patternFill>
      </fill>
    </dxf>
    <dxf>
      <font>
        <b/>
        <i val="0"/>
        <color theme="0"/>
      </font>
      <fill>
        <patternFill>
          <bgColor rgb="FF92D050"/>
        </patternFill>
      </fill>
    </dxf>
    <dxf>
      <font>
        <b/>
        <i val="0"/>
        <color theme="0"/>
      </font>
      <fill>
        <patternFill>
          <bgColor rgb="FFFF0000"/>
        </patternFill>
      </fill>
    </dxf>
    <dxf>
      <font>
        <b/>
        <i val="0"/>
        <color theme="0"/>
      </font>
      <fill>
        <patternFill>
          <bgColor theme="5" tint="0.39994506668294322"/>
        </patternFill>
      </fill>
    </dxf>
    <dxf>
      <font>
        <b/>
        <i val="0"/>
        <color auto="1"/>
      </font>
      <fill>
        <patternFill>
          <bgColor rgb="FFFFFF00"/>
        </patternFill>
      </fill>
    </dxf>
    <dxf>
      <font>
        <b/>
        <i val="0"/>
      </font>
      <fill>
        <patternFill>
          <bgColor theme="6" tint="0.39994506668294322"/>
        </patternFill>
      </fill>
    </dxf>
    <dxf>
      <font>
        <b/>
        <i val="0"/>
        <color theme="0"/>
      </font>
      <fill>
        <patternFill>
          <bgColor rgb="FF92D050"/>
        </patternFill>
      </fill>
    </dxf>
    <dxf>
      <font>
        <b/>
        <i val="0"/>
        <color theme="0"/>
      </font>
      <fill>
        <patternFill>
          <bgColor rgb="FFFF0000"/>
        </patternFill>
      </fill>
    </dxf>
    <dxf>
      <font>
        <b/>
        <i val="0"/>
        <color theme="0"/>
      </font>
      <fill>
        <patternFill>
          <bgColor theme="5" tint="0.39994506668294322"/>
        </patternFill>
      </fill>
    </dxf>
    <dxf>
      <font>
        <b/>
        <i val="0"/>
        <color auto="1"/>
      </font>
      <fill>
        <patternFill>
          <bgColor rgb="FFFFFF00"/>
        </patternFill>
      </fill>
    </dxf>
    <dxf>
      <font>
        <b/>
        <i val="0"/>
      </font>
      <fill>
        <patternFill>
          <bgColor theme="6" tint="0.39994506668294322"/>
        </patternFill>
      </fill>
    </dxf>
    <dxf>
      <font>
        <b/>
        <i val="0"/>
        <color theme="0"/>
      </font>
      <fill>
        <patternFill>
          <bgColor rgb="FF92D050"/>
        </patternFill>
      </fill>
    </dxf>
    <dxf>
      <font>
        <b/>
        <i val="0"/>
        <color theme="0"/>
      </font>
      <fill>
        <patternFill>
          <bgColor rgb="FFFF0000"/>
        </patternFill>
      </fill>
    </dxf>
    <dxf>
      <font>
        <b/>
        <i val="0"/>
        <color theme="0"/>
      </font>
      <fill>
        <patternFill>
          <bgColor theme="5" tint="0.39994506668294322"/>
        </patternFill>
      </fill>
    </dxf>
    <dxf>
      <font>
        <b/>
        <i val="0"/>
        <color auto="1"/>
      </font>
      <fill>
        <patternFill>
          <bgColor rgb="FFFFFF00"/>
        </patternFill>
      </fill>
    </dxf>
    <dxf>
      <font>
        <b/>
        <i val="0"/>
      </font>
      <fill>
        <patternFill>
          <bgColor theme="6" tint="0.39994506668294322"/>
        </patternFill>
      </fill>
    </dxf>
    <dxf>
      <font>
        <b/>
        <i val="0"/>
        <color theme="0"/>
      </font>
      <fill>
        <patternFill>
          <bgColor rgb="FF92D050"/>
        </patternFill>
      </fill>
    </dxf>
    <dxf>
      <font>
        <b/>
        <i val="0"/>
        <color theme="0"/>
      </font>
      <fill>
        <patternFill>
          <bgColor rgb="FFFF0000"/>
        </patternFill>
      </fill>
    </dxf>
    <dxf>
      <font>
        <b/>
        <i val="0"/>
        <color theme="0"/>
      </font>
      <fill>
        <patternFill>
          <bgColor theme="5" tint="0.39994506668294322"/>
        </patternFill>
      </fill>
    </dxf>
    <dxf>
      <font>
        <b/>
        <i val="0"/>
        <color auto="1"/>
      </font>
      <fill>
        <patternFill>
          <bgColor rgb="FFFFFF00"/>
        </patternFill>
      </fill>
    </dxf>
    <dxf>
      <font>
        <b/>
        <i val="0"/>
      </font>
      <fill>
        <patternFill>
          <bgColor theme="6" tint="0.39994506668294322"/>
        </patternFill>
      </fill>
    </dxf>
    <dxf>
      <font>
        <b/>
        <i val="0"/>
        <color theme="0"/>
      </font>
      <fill>
        <patternFill>
          <bgColor rgb="FF92D050"/>
        </patternFill>
      </fill>
    </dxf>
    <dxf>
      <font>
        <b/>
        <i val="0"/>
        <color theme="0"/>
      </font>
      <fill>
        <patternFill>
          <bgColor theme="5" tint="0.39994506668294322"/>
        </patternFill>
      </fill>
    </dxf>
    <dxf>
      <font>
        <b/>
        <i val="0"/>
        <color auto="1"/>
      </font>
      <fill>
        <patternFill>
          <bgColor rgb="FFFFFF00"/>
        </patternFill>
      </fill>
    </dxf>
    <dxf>
      <font>
        <b/>
        <i val="0"/>
      </font>
      <fill>
        <patternFill>
          <bgColor theme="6" tint="0.39994506668294322"/>
        </patternFill>
      </fill>
    </dxf>
    <dxf>
      <font>
        <b/>
        <i val="0"/>
        <color theme="0"/>
      </font>
      <fill>
        <patternFill>
          <bgColor rgb="FF92D050"/>
        </patternFill>
      </fill>
    </dxf>
    <dxf>
      <font>
        <b/>
        <i val="0"/>
        <color theme="0"/>
      </font>
      <fill>
        <patternFill>
          <bgColor rgb="FFFF0000"/>
        </patternFill>
      </fill>
    </dxf>
  </dxfs>
  <tableStyles count="0" defaultTableStyle="TableStyleMedium2" defaultPivotStyle="PivotStyleLight16"/>
  <colors>
    <mruColors>
      <color rgb="FFFFFFCC"/>
      <color rgb="FFFFFF99"/>
      <color rgb="FF68D14F"/>
      <color rgb="FF9FBD5B"/>
      <color rgb="FFBAD7E4"/>
      <color rgb="FF529ABA"/>
      <color rgb="FFD8E3F6"/>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3</xdr:col>
      <xdr:colOff>171850</xdr:colOff>
      <xdr:row>0</xdr:row>
      <xdr:rowOff>0</xdr:rowOff>
    </xdr:from>
    <xdr:ext cx="5508496" cy="468013"/>
    <xdr:sp macro="" textlink="">
      <xdr:nvSpPr>
        <xdr:cNvPr id="2" name="Rectangle 1"/>
        <xdr:cNvSpPr/>
      </xdr:nvSpPr>
      <xdr:spPr>
        <a:xfrm>
          <a:off x="2000650" y="0"/>
          <a:ext cx="5508496" cy="468013"/>
        </a:xfrm>
        <a:prstGeom prst="rect">
          <a:avLst/>
        </a:prstGeom>
        <a:noFill/>
      </xdr:spPr>
      <xdr:txBody>
        <a:bodyPr wrap="none" lIns="91440" tIns="45720" rIns="91440" bIns="45720">
          <a:spAutoFit/>
          <a:scene3d>
            <a:camera prst="orthographicFront"/>
            <a:lightRig rig="soft" dir="tl">
              <a:rot lat="0" lon="0" rev="0"/>
            </a:lightRig>
          </a:scene3d>
          <a:sp3d contourW="25400" prstMaterial="matte">
            <a:bevelT w="25400" h="55880" prst="artDeco"/>
            <a:contourClr>
              <a:schemeClr val="accent2">
                <a:tint val="20000"/>
              </a:schemeClr>
            </a:contourClr>
          </a:sp3d>
        </a:bodyPr>
        <a:lstStyle/>
        <a:p>
          <a:pPr algn="ctr"/>
          <a:r>
            <a:rPr lang="en-US" sz="2400" b="1" cap="none" spc="50">
              <a:ln w="11430"/>
              <a:solidFill>
                <a:srgbClr val="529ABA"/>
              </a:solidFill>
              <a:effectLst>
                <a:outerShdw blurRad="76200" dist="50800" dir="5400000" algn="tl" rotWithShape="0">
                  <a:srgbClr val="000000">
                    <a:alpha val="65000"/>
                  </a:srgbClr>
                </a:outerShdw>
              </a:effectLst>
            </a:rPr>
            <a:t>Risk Assessment Quick</a:t>
          </a:r>
          <a:r>
            <a:rPr lang="en-US" sz="2400" b="1" cap="none" spc="50" baseline="0">
              <a:ln w="11430"/>
              <a:solidFill>
                <a:srgbClr val="529ABA"/>
              </a:solidFill>
              <a:effectLst>
                <a:outerShdw blurRad="76200" dist="50800" dir="5400000" algn="tl" rotWithShape="0">
                  <a:srgbClr val="000000">
                    <a:alpha val="65000"/>
                  </a:srgbClr>
                </a:outerShdw>
              </a:effectLst>
            </a:rPr>
            <a:t> </a:t>
          </a:r>
          <a:r>
            <a:rPr lang="en-US" sz="2400" b="1" cap="none" spc="50">
              <a:ln w="11430"/>
              <a:solidFill>
                <a:srgbClr val="529ABA"/>
              </a:solidFill>
              <a:effectLst>
                <a:outerShdw blurRad="76200" dist="50800" dir="5400000" algn="tl" rotWithShape="0">
                  <a:srgbClr val="000000">
                    <a:alpha val="65000"/>
                  </a:srgbClr>
                </a:outerShdw>
              </a:effectLst>
            </a:rPr>
            <a:t>Reference</a:t>
          </a:r>
          <a:r>
            <a:rPr lang="en-US" sz="2400" b="1" cap="none" spc="50" baseline="0">
              <a:ln w="11430"/>
              <a:solidFill>
                <a:srgbClr val="529ABA"/>
              </a:solidFill>
              <a:effectLst>
                <a:outerShdw blurRad="76200" dist="50800" dir="5400000" algn="tl" rotWithShape="0">
                  <a:srgbClr val="000000">
                    <a:alpha val="65000"/>
                  </a:srgbClr>
                </a:outerShdw>
              </a:effectLst>
            </a:rPr>
            <a:t> Guide</a:t>
          </a:r>
          <a:endParaRPr lang="en-US" sz="2400" b="1" cap="none" spc="50">
            <a:ln w="11430"/>
            <a:solidFill>
              <a:srgbClr val="529ABA"/>
            </a:solidFill>
            <a:effectLst>
              <a:outerShdw blurRad="76200" dist="50800" dir="5400000" algn="tl" rotWithShape="0">
                <a:srgbClr val="000000">
                  <a:alpha val="65000"/>
                </a:srgbClr>
              </a:outerShdw>
            </a:effectLst>
          </a:endParaRPr>
        </a:p>
      </xdr:txBody>
    </xdr:sp>
    <xdr:clientData/>
  </xdr:oneCellAnchor>
  <xdr:twoCellAnchor editAs="oneCell">
    <xdr:from>
      <xdr:col>0</xdr:col>
      <xdr:colOff>461009</xdr:colOff>
      <xdr:row>43</xdr:row>
      <xdr:rowOff>140970</xdr:rowOff>
    </xdr:from>
    <xdr:to>
      <xdr:col>10</xdr:col>
      <xdr:colOff>171684</xdr:colOff>
      <xdr:row>52</xdr:row>
      <xdr:rowOff>38100</xdr:rowOff>
    </xdr:to>
    <xdr:pic>
      <xdr:nvPicPr>
        <xdr:cNvPr id="6" name="Picture 5"/>
        <xdr:cNvPicPr>
          <a:picLocks noChangeAspect="1"/>
        </xdr:cNvPicPr>
      </xdr:nvPicPr>
      <xdr:blipFill rotWithShape="1">
        <a:blip xmlns:r="http://schemas.openxmlformats.org/officeDocument/2006/relationships" r:embed="rId1" cstate="print"/>
        <a:srcRect l="19842" t="30645" r="17871" b="39450"/>
        <a:stretch/>
      </xdr:blipFill>
      <xdr:spPr>
        <a:xfrm>
          <a:off x="461009" y="8561070"/>
          <a:ext cx="5806675" cy="1554480"/>
        </a:xfrm>
        <a:prstGeom prst="rect">
          <a:avLst/>
        </a:prstGeom>
      </xdr:spPr>
    </xdr:pic>
    <xdr:clientData/>
  </xdr:twoCellAnchor>
  <xdr:twoCellAnchor editAs="oneCell">
    <xdr:from>
      <xdr:col>0</xdr:col>
      <xdr:colOff>429837</xdr:colOff>
      <xdr:row>30</xdr:row>
      <xdr:rowOff>47624</xdr:rowOff>
    </xdr:from>
    <xdr:to>
      <xdr:col>10</xdr:col>
      <xdr:colOff>93159</xdr:colOff>
      <xdr:row>42</xdr:row>
      <xdr:rowOff>66675</xdr:rowOff>
    </xdr:to>
    <xdr:pic>
      <xdr:nvPicPr>
        <xdr:cNvPr id="7" name="Picture 6"/>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54" t="16466" r="2035" b="9493"/>
        <a:stretch/>
      </xdr:blipFill>
      <xdr:spPr bwMode="auto">
        <a:xfrm>
          <a:off x="429837" y="6057899"/>
          <a:ext cx="5759322" cy="22383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386023</xdr:colOff>
      <xdr:row>6</xdr:row>
      <xdr:rowOff>106854</xdr:rowOff>
    </xdr:from>
    <xdr:to>
      <xdr:col>7</xdr:col>
      <xdr:colOff>542925</xdr:colOff>
      <xdr:row>24</xdr:row>
      <xdr:rowOff>85725</xdr:rowOff>
    </xdr:to>
    <xdr:pic>
      <xdr:nvPicPr>
        <xdr:cNvPr id="8" name="Picture 7"/>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25014" t="16745" r="39725"/>
        <a:stretch/>
      </xdr:blipFill>
      <xdr:spPr bwMode="auto">
        <a:xfrm>
          <a:off x="1605223" y="1659429"/>
          <a:ext cx="3204902" cy="3560271"/>
        </a:xfrm>
        <a:prstGeom prst="rect">
          <a:avLst/>
        </a:prstGeom>
        <a:noFill/>
        <a:ln>
          <a:noFill/>
        </a:ln>
        <a:extLst>
          <a:ext uri="{53640926-AAD7-44D8-BBD7-CCE9431645EC}">
            <a14:shadowObscured xmlns:a14="http://schemas.microsoft.com/office/drawing/2010/main"/>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1889712</xdr:colOff>
      <xdr:row>0</xdr:row>
      <xdr:rowOff>72814</xdr:rowOff>
    </xdr:from>
    <xdr:ext cx="3688189" cy="530658"/>
    <xdr:sp macro="" textlink="">
      <xdr:nvSpPr>
        <xdr:cNvPr id="3" name="Rectangle 2"/>
        <xdr:cNvSpPr/>
      </xdr:nvSpPr>
      <xdr:spPr>
        <a:xfrm>
          <a:off x="2445972" y="72814"/>
          <a:ext cx="3688189" cy="530658"/>
        </a:xfrm>
        <a:prstGeom prst="rect">
          <a:avLst/>
        </a:prstGeom>
        <a:noFill/>
      </xdr:spPr>
      <xdr:txBody>
        <a:bodyPr wrap="none" lIns="91440" tIns="45720" rIns="91440" bIns="45720">
          <a:spAutoFit/>
          <a:scene3d>
            <a:camera prst="orthographicFront"/>
            <a:lightRig rig="soft" dir="tl">
              <a:rot lat="0" lon="0" rev="0"/>
            </a:lightRig>
          </a:scene3d>
          <a:sp3d contourW="25400" prstMaterial="matte">
            <a:bevelT w="25400" h="55880" prst="artDeco"/>
            <a:contourClr>
              <a:schemeClr val="accent2">
                <a:tint val="20000"/>
              </a:schemeClr>
            </a:contourClr>
          </a:sp3d>
        </a:bodyPr>
        <a:lstStyle/>
        <a:p>
          <a:pPr algn="ctr"/>
          <a:r>
            <a:rPr lang="en-US" sz="2800" b="1" cap="none" spc="50">
              <a:ln w="11430"/>
              <a:solidFill>
                <a:srgbClr val="529ABA"/>
              </a:solidFill>
              <a:effectLst>
                <a:outerShdw blurRad="76200" dist="50800" dir="5400000" algn="tl" rotWithShape="0">
                  <a:srgbClr val="000000">
                    <a:alpha val="65000"/>
                  </a:srgbClr>
                </a:outerShdw>
              </a:effectLst>
            </a:rPr>
            <a:t>Target</a:t>
          </a:r>
          <a:r>
            <a:rPr lang="en-US" sz="2800" b="1" cap="none" spc="50" baseline="0">
              <a:ln w="11430"/>
              <a:solidFill>
                <a:srgbClr val="529ABA"/>
              </a:solidFill>
              <a:effectLst>
                <a:outerShdw blurRad="76200" dist="50800" dir="5400000" algn="tl" rotWithShape="0">
                  <a:srgbClr val="000000">
                    <a:alpha val="65000"/>
                  </a:srgbClr>
                </a:outerShdw>
              </a:effectLst>
            </a:rPr>
            <a:t> Product Profile </a:t>
          </a:r>
          <a:endParaRPr lang="en-US" sz="2800" b="1" cap="none" spc="50">
            <a:ln w="11430"/>
            <a:solidFill>
              <a:srgbClr val="529ABA"/>
            </a:solidFill>
            <a:effectLst>
              <a:outerShdw blurRad="76200" dist="50800" dir="5400000" algn="tl" rotWithShape="0">
                <a:srgbClr val="000000">
                  <a:alpha val="65000"/>
                </a:srgbClr>
              </a:outerShdw>
            </a:effectLst>
          </a:endParaRPr>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1</xdr:col>
      <xdr:colOff>2342276</xdr:colOff>
      <xdr:row>0</xdr:row>
      <xdr:rowOff>32809</xdr:rowOff>
    </xdr:from>
    <xdr:ext cx="8330422" cy="530658"/>
    <xdr:sp macro="" textlink="">
      <xdr:nvSpPr>
        <xdr:cNvPr id="8" name="Rectangle 7"/>
        <xdr:cNvSpPr/>
      </xdr:nvSpPr>
      <xdr:spPr>
        <a:xfrm>
          <a:off x="3020456" y="32809"/>
          <a:ext cx="8330422" cy="530658"/>
        </a:xfrm>
        <a:prstGeom prst="rect">
          <a:avLst/>
        </a:prstGeom>
        <a:noFill/>
      </xdr:spPr>
      <xdr:txBody>
        <a:bodyPr wrap="none" lIns="91440" tIns="45720" rIns="91440" bIns="45720">
          <a:spAutoFit/>
          <a:scene3d>
            <a:camera prst="orthographicFront"/>
            <a:lightRig rig="soft" dir="tl">
              <a:rot lat="0" lon="0" rev="0"/>
            </a:lightRig>
          </a:scene3d>
          <a:sp3d contourW="25400" prstMaterial="matte">
            <a:bevelT w="25400" h="55880" prst="artDeco"/>
            <a:contourClr>
              <a:schemeClr val="accent2">
                <a:tint val="20000"/>
              </a:schemeClr>
            </a:contourClr>
          </a:sp3d>
        </a:bodyPr>
        <a:lstStyle/>
        <a:p>
          <a:pPr algn="ctr"/>
          <a:r>
            <a:rPr lang="en-US" sz="2800" b="1" cap="none" spc="50">
              <a:ln w="11430"/>
              <a:solidFill>
                <a:srgbClr val="529ABA"/>
              </a:solidFill>
              <a:effectLst>
                <a:outerShdw blurRad="76200" dist="50800" dir="5400000" algn="tl" rotWithShape="0">
                  <a:srgbClr val="000000">
                    <a:alpha val="65000"/>
                  </a:srgbClr>
                </a:outerShdw>
              </a:effectLst>
            </a:rPr>
            <a:t>Target</a:t>
          </a:r>
          <a:r>
            <a:rPr lang="en-US" sz="2800" b="1" cap="none" spc="50" baseline="0">
              <a:ln w="11430"/>
              <a:solidFill>
                <a:srgbClr val="529ABA"/>
              </a:solidFill>
              <a:effectLst>
                <a:outerShdw blurRad="76200" dist="50800" dir="5400000" algn="tl" rotWithShape="0">
                  <a:srgbClr val="000000">
                    <a:alpha val="65000"/>
                  </a:srgbClr>
                </a:outerShdw>
              </a:effectLst>
            </a:rPr>
            <a:t> Product Profile and Critical Quality Attributes</a:t>
          </a:r>
          <a:endParaRPr lang="en-US" sz="2800" b="1" cap="none" spc="50">
            <a:ln w="11430"/>
            <a:solidFill>
              <a:srgbClr val="529ABA"/>
            </a:solidFill>
            <a:effectLst>
              <a:outerShdw blurRad="76200" dist="50800" dir="5400000" algn="tl" rotWithShape="0">
                <a:srgbClr val="000000">
                  <a:alpha val="65000"/>
                </a:srgbClr>
              </a:outerShdw>
            </a:effectLst>
          </a:endParaRP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3</xdr:col>
      <xdr:colOff>308594</xdr:colOff>
      <xdr:row>0</xdr:row>
      <xdr:rowOff>70909</xdr:rowOff>
    </xdr:from>
    <xdr:ext cx="6656630" cy="530658"/>
    <xdr:sp macro="" textlink="">
      <xdr:nvSpPr>
        <xdr:cNvPr id="2" name="Rectangle 1"/>
        <xdr:cNvSpPr/>
      </xdr:nvSpPr>
      <xdr:spPr>
        <a:xfrm>
          <a:off x="4528169" y="70909"/>
          <a:ext cx="6656630" cy="530658"/>
        </a:xfrm>
        <a:prstGeom prst="rect">
          <a:avLst/>
        </a:prstGeom>
        <a:noFill/>
      </xdr:spPr>
      <xdr:txBody>
        <a:bodyPr wrap="none" lIns="91440" tIns="45720" rIns="91440" bIns="45720">
          <a:spAutoFit/>
          <a:scene3d>
            <a:camera prst="orthographicFront"/>
            <a:lightRig rig="soft" dir="tl">
              <a:rot lat="0" lon="0" rev="0"/>
            </a:lightRig>
          </a:scene3d>
          <a:sp3d contourW="25400" prstMaterial="matte">
            <a:bevelT w="25400" h="55880" prst="artDeco"/>
            <a:contourClr>
              <a:schemeClr val="accent2">
                <a:tint val="20000"/>
              </a:schemeClr>
            </a:contourClr>
          </a:sp3d>
        </a:bodyPr>
        <a:lstStyle/>
        <a:p>
          <a:pPr algn="ctr"/>
          <a:r>
            <a:rPr lang="en-US" sz="2800" b="1" cap="none" spc="50" baseline="0">
              <a:ln w="11430"/>
              <a:solidFill>
                <a:srgbClr val="529ABA"/>
              </a:solidFill>
              <a:effectLst>
                <a:outerShdw blurRad="76200" dist="50800" dir="5400000" algn="tl" rotWithShape="0">
                  <a:srgbClr val="000000">
                    <a:alpha val="65000"/>
                  </a:srgbClr>
                </a:outerShdw>
              </a:effectLst>
            </a:rPr>
            <a:t>Drug Substance Critical Quality Attributes</a:t>
          </a:r>
          <a:endParaRPr lang="en-US" sz="2800" b="1" cap="none" spc="50">
            <a:ln w="11430"/>
            <a:solidFill>
              <a:srgbClr val="529ABA"/>
            </a:solidFill>
            <a:effectLst>
              <a:outerShdw blurRad="76200" dist="50800" dir="5400000" algn="tl" rotWithShape="0">
                <a:srgbClr val="000000">
                  <a:alpha val="65000"/>
                </a:srgbClr>
              </a:outerShdw>
            </a:effectLst>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3</xdr:col>
      <xdr:colOff>523916</xdr:colOff>
      <xdr:row>0</xdr:row>
      <xdr:rowOff>35190</xdr:rowOff>
    </xdr:from>
    <xdr:ext cx="6291979" cy="530658"/>
    <xdr:sp macro="" textlink="">
      <xdr:nvSpPr>
        <xdr:cNvPr id="2" name="Rectangle 1"/>
        <xdr:cNvSpPr/>
      </xdr:nvSpPr>
      <xdr:spPr>
        <a:xfrm>
          <a:off x="4941135" y="35190"/>
          <a:ext cx="6291979" cy="530658"/>
        </a:xfrm>
        <a:prstGeom prst="rect">
          <a:avLst/>
        </a:prstGeom>
        <a:noFill/>
      </xdr:spPr>
      <xdr:txBody>
        <a:bodyPr wrap="none" lIns="91440" tIns="45720" rIns="91440" bIns="45720">
          <a:spAutoFit/>
          <a:scene3d>
            <a:camera prst="orthographicFront"/>
            <a:lightRig rig="soft" dir="tl">
              <a:rot lat="0" lon="0" rev="0"/>
            </a:lightRig>
          </a:scene3d>
          <a:sp3d contourW="25400" prstMaterial="matte">
            <a:bevelT w="25400" h="55880" prst="artDeco"/>
            <a:contourClr>
              <a:schemeClr val="accent2">
                <a:tint val="20000"/>
              </a:schemeClr>
            </a:contourClr>
          </a:sp3d>
        </a:bodyPr>
        <a:lstStyle/>
        <a:p>
          <a:pPr algn="ctr"/>
          <a:r>
            <a:rPr lang="en-US" sz="2800" b="1" cap="none" spc="50" baseline="0">
              <a:ln w="11430"/>
              <a:solidFill>
                <a:srgbClr val="529ABA"/>
              </a:solidFill>
              <a:effectLst>
                <a:outerShdw blurRad="76200" dist="50800" dir="5400000" algn="tl" rotWithShape="0">
                  <a:srgbClr val="000000">
                    <a:alpha val="65000"/>
                  </a:srgbClr>
                </a:outerShdw>
              </a:effectLst>
            </a:rPr>
            <a:t>Drug Product Critical Quality Attributes</a:t>
          </a:r>
          <a:endParaRPr lang="en-US" sz="2800" b="1" cap="none" spc="50">
            <a:ln w="11430"/>
            <a:solidFill>
              <a:srgbClr val="529ABA"/>
            </a:solidFill>
            <a:effectLst>
              <a:outerShdw blurRad="76200" dist="50800" dir="5400000" algn="tl" rotWithShape="0">
                <a:srgbClr val="000000">
                  <a:alpha val="65000"/>
                </a:srgbClr>
              </a:outerShdw>
            </a:effectLst>
          </a:endParaRPr>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1</xdr:col>
      <xdr:colOff>873452</xdr:colOff>
      <xdr:row>0</xdr:row>
      <xdr:rowOff>22860</xdr:rowOff>
    </xdr:from>
    <xdr:ext cx="4368888" cy="530658"/>
    <xdr:sp macro="" textlink="">
      <xdr:nvSpPr>
        <xdr:cNvPr id="2" name="Rectangle 1"/>
        <xdr:cNvSpPr/>
      </xdr:nvSpPr>
      <xdr:spPr>
        <a:xfrm>
          <a:off x="1991052" y="22860"/>
          <a:ext cx="4368888" cy="530658"/>
        </a:xfrm>
        <a:prstGeom prst="rect">
          <a:avLst/>
        </a:prstGeom>
        <a:noFill/>
      </xdr:spPr>
      <xdr:txBody>
        <a:bodyPr wrap="none" lIns="91440" tIns="45720" rIns="91440" bIns="45720">
          <a:spAutoFit/>
          <a:scene3d>
            <a:camera prst="orthographicFront"/>
            <a:lightRig rig="soft" dir="tl">
              <a:rot lat="0" lon="0" rev="0"/>
            </a:lightRig>
          </a:scene3d>
          <a:sp3d contourW="25400" prstMaterial="matte">
            <a:bevelT w="25400" h="55880" prst="artDeco"/>
            <a:contourClr>
              <a:schemeClr val="accent2">
                <a:tint val="20000"/>
              </a:schemeClr>
            </a:contourClr>
          </a:sp3d>
        </a:bodyPr>
        <a:lstStyle/>
        <a:p>
          <a:pPr algn="ctr"/>
          <a:r>
            <a:rPr lang="en-US" sz="2800" b="1" cap="none" spc="50">
              <a:ln w="11430"/>
              <a:solidFill>
                <a:srgbClr val="529ABA"/>
              </a:solidFill>
              <a:effectLst>
                <a:outerShdw blurRad="76200" dist="50800" dir="5400000" algn="tl" rotWithShape="0">
                  <a:srgbClr val="000000">
                    <a:alpha val="65000"/>
                  </a:srgbClr>
                </a:outerShdw>
              </a:effectLst>
            </a:rPr>
            <a:t>     Clinical</a:t>
          </a:r>
          <a:r>
            <a:rPr lang="en-US" sz="2800" b="1" cap="none" spc="50" baseline="0">
              <a:ln w="11430"/>
              <a:solidFill>
                <a:srgbClr val="529ABA"/>
              </a:solidFill>
              <a:effectLst>
                <a:outerShdw blurRad="76200" dist="50800" dir="5400000" algn="tl" rotWithShape="0">
                  <a:srgbClr val="000000">
                    <a:alpha val="65000"/>
                  </a:srgbClr>
                </a:outerShdw>
              </a:effectLst>
            </a:rPr>
            <a:t> Risk Assessment</a:t>
          </a:r>
          <a:endParaRPr lang="en-US" sz="2800" b="1" cap="none" spc="50">
            <a:ln w="11430"/>
            <a:solidFill>
              <a:srgbClr val="529ABA"/>
            </a:solidFill>
            <a:effectLst>
              <a:outerShdw blurRad="76200" dist="50800" dir="5400000" algn="tl" rotWithShape="0">
                <a:srgbClr val="000000">
                  <a:alpha val="65000"/>
                </a:srgbClr>
              </a:outerShdw>
            </a:effectLst>
          </a:endParaRPr>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2</xdr:col>
      <xdr:colOff>708412</xdr:colOff>
      <xdr:row>0</xdr:row>
      <xdr:rowOff>0</xdr:rowOff>
    </xdr:from>
    <xdr:ext cx="6771597" cy="530658"/>
    <xdr:sp macro="" textlink="">
      <xdr:nvSpPr>
        <xdr:cNvPr id="2" name="Rectangle 1"/>
        <xdr:cNvSpPr/>
      </xdr:nvSpPr>
      <xdr:spPr>
        <a:xfrm>
          <a:off x="2918212" y="0"/>
          <a:ext cx="6771597" cy="530658"/>
        </a:xfrm>
        <a:prstGeom prst="rect">
          <a:avLst/>
        </a:prstGeom>
        <a:noFill/>
      </xdr:spPr>
      <xdr:txBody>
        <a:bodyPr wrap="none" lIns="91440" tIns="45720" rIns="91440" bIns="45720">
          <a:spAutoFit/>
          <a:scene3d>
            <a:camera prst="orthographicFront"/>
            <a:lightRig rig="soft" dir="tl">
              <a:rot lat="0" lon="0" rev="0"/>
            </a:lightRig>
          </a:scene3d>
          <a:sp3d contourW="25400" prstMaterial="matte">
            <a:bevelT w="25400" h="55880" prst="artDeco"/>
            <a:contourClr>
              <a:schemeClr val="accent2">
                <a:tint val="20000"/>
              </a:schemeClr>
            </a:contourClr>
          </a:sp3d>
        </a:bodyPr>
        <a:lstStyle/>
        <a:p>
          <a:pPr algn="ctr"/>
          <a:r>
            <a:rPr lang="en-US" sz="2800" b="1" cap="none" spc="50">
              <a:ln w="11430"/>
              <a:solidFill>
                <a:srgbClr val="529ABA"/>
              </a:solidFill>
              <a:effectLst>
                <a:outerShdw blurRad="76200" dist="50800" dir="5400000" algn="tl" rotWithShape="0">
                  <a:srgbClr val="000000">
                    <a:alpha val="65000"/>
                  </a:srgbClr>
                </a:outerShdw>
              </a:effectLst>
            </a:rPr>
            <a:t>Drug Substance</a:t>
          </a:r>
          <a:r>
            <a:rPr lang="en-US" sz="2800" b="1" cap="none" spc="50" baseline="0">
              <a:ln w="11430"/>
              <a:solidFill>
                <a:srgbClr val="529ABA"/>
              </a:solidFill>
              <a:effectLst>
                <a:outerShdw blurRad="76200" dist="50800" dir="5400000" algn="tl" rotWithShape="0">
                  <a:srgbClr val="000000">
                    <a:alpha val="65000"/>
                  </a:srgbClr>
                </a:outerShdw>
              </a:effectLst>
            </a:rPr>
            <a:t> Technical </a:t>
          </a:r>
          <a:r>
            <a:rPr lang="en-US" sz="2800" b="1" cap="none" spc="50">
              <a:ln w="11430"/>
              <a:solidFill>
                <a:srgbClr val="529ABA"/>
              </a:solidFill>
              <a:effectLst>
                <a:outerShdw blurRad="76200" dist="50800" dir="5400000" algn="tl" rotWithShape="0">
                  <a:srgbClr val="000000">
                    <a:alpha val="65000"/>
                  </a:srgbClr>
                </a:outerShdw>
              </a:effectLst>
            </a:rPr>
            <a:t>Risk Assessment</a:t>
          </a:r>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2</xdr:col>
      <xdr:colOff>845017</xdr:colOff>
      <xdr:row>0</xdr:row>
      <xdr:rowOff>0</xdr:rowOff>
    </xdr:from>
    <xdr:ext cx="6406946" cy="530658"/>
    <xdr:sp macro="" textlink="">
      <xdr:nvSpPr>
        <xdr:cNvPr id="2" name="Rectangle 1"/>
        <xdr:cNvSpPr/>
      </xdr:nvSpPr>
      <xdr:spPr>
        <a:xfrm>
          <a:off x="3054817" y="0"/>
          <a:ext cx="6406946" cy="530658"/>
        </a:xfrm>
        <a:prstGeom prst="rect">
          <a:avLst/>
        </a:prstGeom>
        <a:noFill/>
      </xdr:spPr>
      <xdr:txBody>
        <a:bodyPr wrap="none" lIns="91440" tIns="45720" rIns="91440" bIns="45720">
          <a:spAutoFit/>
          <a:scene3d>
            <a:camera prst="orthographicFront"/>
            <a:lightRig rig="soft" dir="tl">
              <a:rot lat="0" lon="0" rev="0"/>
            </a:lightRig>
          </a:scene3d>
          <a:sp3d contourW="25400" prstMaterial="matte">
            <a:bevelT w="25400" h="55880" prst="artDeco"/>
            <a:contourClr>
              <a:schemeClr val="accent2">
                <a:tint val="20000"/>
              </a:schemeClr>
            </a:contourClr>
          </a:sp3d>
        </a:bodyPr>
        <a:lstStyle/>
        <a:p>
          <a:pPr algn="ctr"/>
          <a:r>
            <a:rPr lang="en-US" sz="2800" b="1" cap="none" spc="50">
              <a:ln w="11430"/>
              <a:solidFill>
                <a:srgbClr val="529ABA"/>
              </a:solidFill>
              <a:effectLst>
                <a:outerShdw blurRad="76200" dist="50800" dir="5400000" algn="tl" rotWithShape="0">
                  <a:srgbClr val="000000">
                    <a:alpha val="65000"/>
                  </a:srgbClr>
                </a:outerShdw>
              </a:effectLst>
            </a:rPr>
            <a:t>Drug Product </a:t>
          </a:r>
          <a:r>
            <a:rPr lang="en-US" sz="2800" b="1" cap="none" spc="50" baseline="0">
              <a:ln w="11430"/>
              <a:solidFill>
                <a:srgbClr val="529ABA"/>
              </a:solidFill>
              <a:effectLst>
                <a:outerShdw blurRad="76200" dist="50800" dir="5400000" algn="tl" rotWithShape="0">
                  <a:srgbClr val="000000">
                    <a:alpha val="65000"/>
                  </a:srgbClr>
                </a:outerShdw>
              </a:effectLst>
            </a:rPr>
            <a:t>Technical </a:t>
          </a:r>
          <a:r>
            <a:rPr lang="en-US" sz="2800" b="1" cap="none" spc="50">
              <a:ln w="11430"/>
              <a:solidFill>
                <a:srgbClr val="529ABA"/>
              </a:solidFill>
              <a:effectLst>
                <a:outerShdw blurRad="76200" dist="50800" dir="5400000" algn="tl" rotWithShape="0">
                  <a:srgbClr val="000000">
                    <a:alpha val="65000"/>
                  </a:srgbClr>
                </a:outerShdw>
              </a:effectLst>
            </a:rPr>
            <a:t>Risk Assessment</a:t>
          </a:r>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2</xdr:col>
      <xdr:colOff>1098894</xdr:colOff>
      <xdr:row>0</xdr:row>
      <xdr:rowOff>0</xdr:rowOff>
    </xdr:from>
    <xdr:ext cx="7423187" cy="530658"/>
    <xdr:sp macro="" textlink="">
      <xdr:nvSpPr>
        <xdr:cNvPr id="2" name="Rectangle 1"/>
        <xdr:cNvSpPr/>
      </xdr:nvSpPr>
      <xdr:spPr>
        <a:xfrm>
          <a:off x="3308694" y="0"/>
          <a:ext cx="7423187" cy="530658"/>
        </a:xfrm>
        <a:prstGeom prst="rect">
          <a:avLst/>
        </a:prstGeom>
        <a:noFill/>
      </xdr:spPr>
      <xdr:txBody>
        <a:bodyPr wrap="none" lIns="91440" tIns="45720" rIns="91440" bIns="45720">
          <a:spAutoFit/>
          <a:scene3d>
            <a:camera prst="orthographicFront"/>
            <a:lightRig rig="soft" dir="tl">
              <a:rot lat="0" lon="0" rev="0"/>
            </a:lightRig>
          </a:scene3d>
          <a:sp3d contourW="25400" prstMaterial="matte">
            <a:bevelT w="25400" h="55880" prst="artDeco"/>
            <a:contourClr>
              <a:schemeClr val="accent2">
                <a:tint val="20000"/>
              </a:schemeClr>
            </a:contourClr>
          </a:sp3d>
        </a:bodyPr>
        <a:lstStyle/>
        <a:p>
          <a:pPr algn="ctr"/>
          <a:r>
            <a:rPr lang="en-US" sz="2800" b="1" cap="none" spc="50">
              <a:ln w="11430"/>
              <a:solidFill>
                <a:srgbClr val="529ABA"/>
              </a:solidFill>
              <a:effectLst>
                <a:outerShdw blurRad="76200" dist="50800" dir="5400000" algn="tl" rotWithShape="0">
                  <a:srgbClr val="000000">
                    <a:alpha val="65000"/>
                  </a:srgbClr>
                </a:outerShdw>
              </a:effectLst>
            </a:rPr>
            <a:t>Assay</a:t>
          </a:r>
          <a:r>
            <a:rPr lang="en-US" sz="2800" b="1" cap="none" spc="50" baseline="0">
              <a:ln w="11430"/>
              <a:solidFill>
                <a:srgbClr val="529ABA"/>
              </a:solidFill>
              <a:effectLst>
                <a:outerShdw blurRad="76200" dist="50800" dir="5400000" algn="tl" rotWithShape="0">
                  <a:srgbClr val="000000">
                    <a:alpha val="65000"/>
                  </a:srgbClr>
                </a:outerShdw>
              </a:effectLst>
            </a:rPr>
            <a:t> Development Technical </a:t>
          </a:r>
          <a:r>
            <a:rPr lang="en-US" sz="2800" b="1" cap="none" spc="50">
              <a:ln w="11430"/>
              <a:solidFill>
                <a:srgbClr val="529ABA"/>
              </a:solidFill>
              <a:effectLst>
                <a:outerShdw blurRad="76200" dist="50800" dir="5400000" algn="tl" rotWithShape="0">
                  <a:srgbClr val="000000">
                    <a:alpha val="65000"/>
                  </a:srgbClr>
                </a:outerShdw>
              </a:effectLst>
            </a:rPr>
            <a:t>Risk Assessment</a:t>
          </a:r>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1</xdr:col>
      <xdr:colOff>1714959</xdr:colOff>
      <xdr:row>0</xdr:row>
      <xdr:rowOff>72814</xdr:rowOff>
    </xdr:from>
    <xdr:ext cx="4037708" cy="530658"/>
    <xdr:sp macro="" textlink="">
      <xdr:nvSpPr>
        <xdr:cNvPr id="4" name="Rectangle 3"/>
        <xdr:cNvSpPr/>
      </xdr:nvSpPr>
      <xdr:spPr>
        <a:xfrm>
          <a:off x="2271219" y="72814"/>
          <a:ext cx="4037708" cy="530658"/>
        </a:xfrm>
        <a:prstGeom prst="rect">
          <a:avLst/>
        </a:prstGeom>
        <a:noFill/>
      </xdr:spPr>
      <xdr:txBody>
        <a:bodyPr wrap="none" lIns="91440" tIns="45720" rIns="91440" bIns="45720">
          <a:spAutoFit/>
          <a:scene3d>
            <a:camera prst="orthographicFront"/>
            <a:lightRig rig="soft" dir="tl">
              <a:rot lat="0" lon="0" rev="0"/>
            </a:lightRig>
          </a:scene3d>
          <a:sp3d contourW="25400" prstMaterial="matte">
            <a:bevelT w="25400" h="55880" prst="artDeco"/>
            <a:contourClr>
              <a:schemeClr val="accent2">
                <a:tint val="20000"/>
              </a:schemeClr>
            </a:contourClr>
          </a:sp3d>
        </a:bodyPr>
        <a:lstStyle/>
        <a:p>
          <a:pPr algn="ctr"/>
          <a:r>
            <a:rPr lang="en-US" sz="2800" b="1" cap="none" spc="50">
              <a:ln w="11430"/>
              <a:solidFill>
                <a:srgbClr val="529ABA"/>
              </a:solidFill>
              <a:effectLst>
                <a:outerShdw blurRad="76200" dist="50800" dir="5400000" algn="tl" rotWithShape="0">
                  <a:srgbClr val="000000">
                    <a:alpha val="65000"/>
                  </a:srgbClr>
                </a:outerShdw>
              </a:effectLst>
            </a:rPr>
            <a:t>General Risk Assessment</a:t>
          </a:r>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0.xml"/><Relationship Id="rId1" Type="http://schemas.openxmlformats.org/officeDocument/2006/relationships/printerSettings" Target="../printerSettings/printerSettings6.bin"/><Relationship Id="rId4" Type="http://schemas.openxmlformats.org/officeDocument/2006/relationships/comments" Target="../comments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J431"/>
  <sheetViews>
    <sheetView tabSelected="1" zoomScale="120" zoomScaleNormal="120" workbookViewId="0">
      <selection activeCell="A11" sqref="A11"/>
    </sheetView>
  </sheetViews>
  <sheetFormatPr defaultRowHeight="15" x14ac:dyDescent="0.25"/>
  <cols>
    <col min="13" max="13" width="11.28515625" customWidth="1"/>
    <col min="14" max="14" width="9.85546875" customWidth="1"/>
    <col min="15" max="15" width="11.5703125" customWidth="1"/>
    <col min="16" max="16" width="10.85546875" customWidth="1"/>
    <col min="20" max="20" width="26.140625" customWidth="1"/>
    <col min="24" max="24" width="14.85546875" customWidth="1"/>
    <col min="25" max="25" width="13.7109375" customWidth="1"/>
    <col min="26" max="26" width="29.28515625" customWidth="1"/>
    <col min="27" max="28" width="12.7109375" customWidth="1"/>
  </cols>
  <sheetData>
    <row r="1" spans="1:36" s="1" customFormat="1" ht="47.45" customHeight="1" x14ac:dyDescent="0.3">
      <c r="B1" s="3"/>
      <c r="C1" s="3"/>
      <c r="D1" s="3"/>
      <c r="E1" s="3"/>
    </row>
    <row r="2" spans="1:36" s="2" customFormat="1" ht="14.45" x14ac:dyDescent="0.3">
      <c r="B2" s="438" t="s">
        <v>306</v>
      </c>
      <c r="C2" s="4"/>
      <c r="D2" s="4"/>
      <c r="E2" s="4"/>
    </row>
    <row r="3" spans="1:36" s="7" customFormat="1" ht="14.45" x14ac:dyDescent="0.3">
      <c r="A3" s="5"/>
      <c r="B3" s="6"/>
      <c r="C3" s="6"/>
      <c r="D3" s="6"/>
      <c r="E3" s="6"/>
    </row>
    <row r="4" spans="1:36" s="1" customFormat="1" ht="14.45" x14ac:dyDescent="0.3"/>
    <row r="5" spans="1:36" s="1" customFormat="1" ht="18" x14ac:dyDescent="0.35">
      <c r="B5" s="334"/>
      <c r="C5" s="334"/>
      <c r="D5" s="334"/>
      <c r="E5" s="334"/>
      <c r="F5" s="335" t="s">
        <v>217</v>
      </c>
      <c r="G5" s="334"/>
      <c r="H5" s="334"/>
      <c r="I5" s="334"/>
      <c r="J5" s="334"/>
      <c r="L5" s="43" t="s">
        <v>141</v>
      </c>
      <c r="M5" s="43"/>
      <c r="N5" s="43"/>
      <c r="O5" s="43"/>
      <c r="P5" s="43"/>
      <c r="Q5" s="43"/>
      <c r="R5" s="43"/>
      <c r="S5" s="43"/>
      <c r="T5" s="43"/>
      <c r="U5" s="43"/>
      <c r="V5" s="43"/>
      <c r="Y5" s="43" t="s">
        <v>142</v>
      </c>
      <c r="Z5" s="43"/>
      <c r="AA5" s="43"/>
      <c r="AB5" s="43"/>
      <c r="AC5" s="43"/>
      <c r="AD5" s="43"/>
      <c r="AE5" s="43"/>
      <c r="AF5" s="43"/>
      <c r="AG5" s="43"/>
      <c r="AH5" s="43"/>
      <c r="AI5" s="43"/>
      <c r="AJ5" s="43"/>
    </row>
    <row r="6" spans="1:36" s="1" customFormat="1" ht="14.45" x14ac:dyDescent="0.3"/>
    <row r="7" spans="1:36" s="1" customFormat="1" thickBot="1" x14ac:dyDescent="0.35">
      <c r="L7" s="48" t="s">
        <v>78</v>
      </c>
      <c r="M7" s="49"/>
      <c r="N7" s="49"/>
      <c r="O7" s="48" t="s">
        <v>87</v>
      </c>
      <c r="P7" s="49"/>
      <c r="Q7" s="49"/>
      <c r="R7" s="49"/>
      <c r="S7" s="49"/>
      <c r="T7" s="49"/>
      <c r="U7" s="49"/>
      <c r="V7" s="49"/>
      <c r="Y7" s="48" t="s">
        <v>109</v>
      </c>
      <c r="Z7" s="49"/>
      <c r="AA7" s="50" t="s">
        <v>125</v>
      </c>
      <c r="AB7" s="49"/>
      <c r="AC7" s="49"/>
      <c r="AD7" s="49"/>
      <c r="AE7" s="49"/>
      <c r="AF7" s="49"/>
      <c r="AG7" s="49"/>
      <c r="AH7" s="49"/>
      <c r="AI7" s="49"/>
      <c r="AJ7" s="49"/>
    </row>
    <row r="8" spans="1:36" s="1" customFormat="1" ht="14.45" x14ac:dyDescent="0.3">
      <c r="L8" s="146">
        <v>10</v>
      </c>
      <c r="M8" s="147" t="s">
        <v>37</v>
      </c>
      <c r="N8" s="42"/>
      <c r="O8" s="1" t="s">
        <v>42</v>
      </c>
      <c r="Y8" s="146">
        <v>10</v>
      </c>
      <c r="Z8" s="147" t="s">
        <v>37</v>
      </c>
      <c r="AA8" s="1" t="s">
        <v>135</v>
      </c>
    </row>
    <row r="9" spans="1:36" s="1" customFormat="1" ht="14.45" x14ac:dyDescent="0.3">
      <c r="L9" s="148">
        <v>7</v>
      </c>
      <c r="M9" s="149" t="s">
        <v>15</v>
      </c>
      <c r="N9" s="42"/>
      <c r="O9" s="1" t="s">
        <v>66</v>
      </c>
      <c r="Y9" s="148">
        <v>7</v>
      </c>
      <c r="Z9" s="149" t="s">
        <v>15</v>
      </c>
      <c r="AA9" s="1" t="s">
        <v>136</v>
      </c>
    </row>
    <row r="10" spans="1:36" s="1" customFormat="1" ht="14.45" x14ac:dyDescent="0.3">
      <c r="L10" s="150">
        <v>5</v>
      </c>
      <c r="M10" s="149" t="s">
        <v>39</v>
      </c>
      <c r="N10" s="42"/>
      <c r="O10" s="1" t="s">
        <v>40</v>
      </c>
      <c r="Y10" s="150">
        <v>5</v>
      </c>
      <c r="Z10" s="149" t="s">
        <v>39</v>
      </c>
      <c r="AA10" s="1" t="s">
        <v>137</v>
      </c>
    </row>
    <row r="11" spans="1:36" s="1" customFormat="1" x14ac:dyDescent="0.25">
      <c r="L11" s="151">
        <v>3</v>
      </c>
      <c r="M11" s="149" t="s">
        <v>16</v>
      </c>
      <c r="N11" s="42"/>
      <c r="O11" s="1" t="s">
        <v>44</v>
      </c>
      <c r="Y11" s="151">
        <v>3</v>
      </c>
      <c r="Z11" s="149" t="s">
        <v>16</v>
      </c>
      <c r="AA11" s="1" t="s">
        <v>138</v>
      </c>
    </row>
    <row r="12" spans="1:36" s="1" customFormat="1" ht="15.75" thickBot="1" x14ac:dyDescent="0.3">
      <c r="L12" s="152">
        <v>1</v>
      </c>
      <c r="M12" s="153" t="s">
        <v>38</v>
      </c>
      <c r="N12" s="42"/>
      <c r="O12" s="1" t="s">
        <v>67</v>
      </c>
      <c r="Y12" s="152">
        <v>1</v>
      </c>
      <c r="Z12" s="153" t="s">
        <v>38</v>
      </c>
      <c r="AA12" s="1" t="s">
        <v>139</v>
      </c>
    </row>
    <row r="13" spans="1:36" s="1" customFormat="1" x14ac:dyDescent="0.25"/>
    <row r="14" spans="1:36" s="1" customFormat="1" ht="15.75" thickBot="1" x14ac:dyDescent="0.3">
      <c r="L14" s="48" t="s">
        <v>43</v>
      </c>
      <c r="M14" s="49"/>
      <c r="N14" s="49"/>
      <c r="O14" s="50" t="s">
        <v>69</v>
      </c>
      <c r="P14" s="50" t="s">
        <v>41</v>
      </c>
      <c r="Q14" s="49"/>
      <c r="R14" s="48" t="s">
        <v>65</v>
      </c>
      <c r="S14" s="49"/>
      <c r="T14" s="49"/>
      <c r="U14" s="49"/>
      <c r="V14" s="49"/>
      <c r="Y14" s="48" t="s">
        <v>110</v>
      </c>
      <c r="Z14" s="49"/>
      <c r="AA14" s="50" t="s">
        <v>69</v>
      </c>
      <c r="AB14" s="55" t="s">
        <v>65</v>
      </c>
      <c r="AC14" s="56"/>
      <c r="AD14" s="56"/>
      <c r="AE14" s="56"/>
      <c r="AF14" s="56"/>
      <c r="AG14" s="56"/>
      <c r="AH14" s="56"/>
      <c r="AI14" s="56"/>
      <c r="AJ14" s="56"/>
    </row>
    <row r="15" spans="1:36" s="1" customFormat="1" x14ac:dyDescent="0.25">
      <c r="L15" s="146">
        <v>10</v>
      </c>
      <c r="M15" s="147" t="s">
        <v>37</v>
      </c>
      <c r="N15" s="42"/>
      <c r="O15" s="95" t="s">
        <v>104</v>
      </c>
      <c r="P15" s="45">
        <f>1/100</f>
        <v>0.01</v>
      </c>
      <c r="R15" s="1" t="s">
        <v>61</v>
      </c>
      <c r="Y15" s="146">
        <v>10</v>
      </c>
      <c r="Z15" s="147" t="s">
        <v>37</v>
      </c>
      <c r="AA15" s="95" t="s">
        <v>104</v>
      </c>
      <c r="AB15" s="3" t="s">
        <v>140</v>
      </c>
    </row>
    <row r="16" spans="1:36" s="1" customFormat="1" x14ac:dyDescent="0.25">
      <c r="L16" s="148">
        <v>7</v>
      </c>
      <c r="M16" s="149" t="s">
        <v>15</v>
      </c>
      <c r="N16" s="42"/>
      <c r="O16" s="95" t="s">
        <v>105</v>
      </c>
      <c r="P16" s="45">
        <f>1/1000</f>
        <v>1E-3</v>
      </c>
      <c r="R16" s="1" t="s">
        <v>86</v>
      </c>
      <c r="Y16" s="148">
        <v>7</v>
      </c>
      <c r="Z16" s="149" t="s">
        <v>15</v>
      </c>
      <c r="AA16" s="95" t="s">
        <v>105</v>
      </c>
      <c r="AB16" s="3" t="s">
        <v>111</v>
      </c>
    </row>
    <row r="17" spans="2:36" s="1" customFormat="1" x14ac:dyDescent="0.25">
      <c r="L17" s="150">
        <v>5</v>
      </c>
      <c r="M17" s="149" t="s">
        <v>39</v>
      </c>
      <c r="N17" s="42"/>
      <c r="O17" s="95" t="s">
        <v>106</v>
      </c>
      <c r="P17" s="45">
        <f>1/10000</f>
        <v>1E-4</v>
      </c>
      <c r="R17" s="1" t="s">
        <v>62</v>
      </c>
      <c r="Y17" s="150">
        <v>5</v>
      </c>
      <c r="Z17" s="149" t="s">
        <v>39</v>
      </c>
      <c r="AA17" s="95" t="s">
        <v>106</v>
      </c>
      <c r="AB17" s="3" t="s">
        <v>112</v>
      </c>
    </row>
    <row r="18" spans="2:36" s="1" customFormat="1" x14ac:dyDescent="0.25">
      <c r="L18" s="151">
        <v>3</v>
      </c>
      <c r="M18" s="149" t="s">
        <v>16</v>
      </c>
      <c r="N18" s="42"/>
      <c r="O18" s="95" t="s">
        <v>107</v>
      </c>
      <c r="P18" s="45">
        <f>1/100000</f>
        <v>1.0000000000000001E-5</v>
      </c>
      <c r="R18" s="1" t="s">
        <v>63</v>
      </c>
      <c r="Y18" s="151">
        <v>3</v>
      </c>
      <c r="Z18" s="149" t="s">
        <v>16</v>
      </c>
      <c r="AA18" s="95" t="s">
        <v>107</v>
      </c>
      <c r="AB18" s="3" t="s">
        <v>265</v>
      </c>
    </row>
    <row r="19" spans="2:36" s="1" customFormat="1" ht="15.75" thickBot="1" x14ac:dyDescent="0.3">
      <c r="L19" s="152">
        <v>1</v>
      </c>
      <c r="M19" s="153" t="s">
        <v>38</v>
      </c>
      <c r="N19" s="42"/>
      <c r="O19" s="95" t="s">
        <v>108</v>
      </c>
      <c r="P19" s="436">
        <f>1/1000000</f>
        <v>9.9999999999999995E-7</v>
      </c>
      <c r="R19" s="1" t="s">
        <v>64</v>
      </c>
      <c r="Y19" s="152">
        <v>1</v>
      </c>
      <c r="Z19" s="153" t="s">
        <v>38</v>
      </c>
      <c r="AA19" s="95" t="s">
        <v>108</v>
      </c>
      <c r="AB19" s="3" t="s">
        <v>266</v>
      </c>
    </row>
    <row r="20" spans="2:36" s="1" customFormat="1" x14ac:dyDescent="0.25">
      <c r="O20" s="44"/>
      <c r="Y20" s="94"/>
      <c r="Z20" s="42"/>
      <c r="AA20" s="93"/>
      <c r="AB20" s="3"/>
    </row>
    <row r="21" spans="2:36" s="1" customFormat="1" ht="15.75" thickBot="1" x14ac:dyDescent="0.3">
      <c r="L21" s="53" t="s">
        <v>68</v>
      </c>
      <c r="Y21" s="48" t="s">
        <v>89</v>
      </c>
      <c r="Z21" s="49"/>
      <c r="AA21" s="50" t="s">
        <v>125</v>
      </c>
      <c r="AB21" s="49"/>
      <c r="AC21" s="49"/>
      <c r="AD21" s="49"/>
      <c r="AE21" s="49"/>
      <c r="AF21" s="49"/>
      <c r="AG21" s="49"/>
      <c r="AH21" s="49"/>
      <c r="AI21" s="49"/>
      <c r="AJ21" s="49"/>
    </row>
    <row r="22" spans="2:36" s="1" customFormat="1" x14ac:dyDescent="0.25">
      <c r="Y22" s="146">
        <v>10</v>
      </c>
      <c r="Z22" s="147" t="s">
        <v>118</v>
      </c>
      <c r="AA22" s="1" t="s">
        <v>130</v>
      </c>
    </row>
    <row r="23" spans="2:36" s="1" customFormat="1" x14ac:dyDescent="0.25">
      <c r="Y23" s="148">
        <v>7</v>
      </c>
      <c r="Z23" s="149" t="s">
        <v>119</v>
      </c>
      <c r="AA23" s="1" t="s">
        <v>129</v>
      </c>
    </row>
    <row r="24" spans="2:36" s="1" customFormat="1" ht="37.5" customHeight="1" x14ac:dyDescent="0.3">
      <c r="L24" s="43" t="s">
        <v>293</v>
      </c>
      <c r="M24" s="43"/>
      <c r="N24" s="43"/>
      <c r="O24" s="43"/>
      <c r="P24" s="43"/>
      <c r="Q24" s="43"/>
      <c r="R24" s="43"/>
      <c r="S24" s="43"/>
      <c r="T24" s="462"/>
      <c r="U24" s="462"/>
      <c r="V24" s="462"/>
      <c r="Y24" s="150">
        <v>5</v>
      </c>
      <c r="Z24" s="149" t="s">
        <v>121</v>
      </c>
      <c r="AA24" s="1" t="s">
        <v>128</v>
      </c>
    </row>
    <row r="25" spans="2:36" s="1" customFormat="1" x14ac:dyDescent="0.25">
      <c r="L25" s="47"/>
      <c r="M25" s="47" t="s">
        <v>45</v>
      </c>
      <c r="N25" s="46"/>
      <c r="O25" s="46"/>
      <c r="P25" s="46"/>
      <c r="Q25" s="46"/>
      <c r="R25" s="46"/>
      <c r="S25" s="46"/>
      <c r="T25" s="46"/>
      <c r="U25" s="46"/>
      <c r="V25" s="46"/>
      <c r="Y25" s="151">
        <v>3</v>
      </c>
      <c r="Z25" s="149" t="s">
        <v>120</v>
      </c>
      <c r="AA25" s="1" t="s">
        <v>126</v>
      </c>
    </row>
    <row r="26" spans="2:36" s="1" customFormat="1" ht="15.75" thickBot="1" x14ac:dyDescent="0.3">
      <c r="N26" s="1" t="s">
        <v>268</v>
      </c>
      <c r="Y26" s="152">
        <v>1</v>
      </c>
      <c r="Z26" s="153" t="s">
        <v>117</v>
      </c>
      <c r="AA26" s="1" t="s">
        <v>127</v>
      </c>
    </row>
    <row r="27" spans="2:36" s="1" customFormat="1" x14ac:dyDescent="0.25">
      <c r="N27" s="1" t="s">
        <v>234</v>
      </c>
    </row>
    <row r="28" spans="2:36" s="1" customFormat="1" x14ac:dyDescent="0.25">
      <c r="N28" s="1" t="s">
        <v>47</v>
      </c>
      <c r="Y28" s="1" t="s">
        <v>115</v>
      </c>
    </row>
    <row r="29" spans="2:36" s="1" customFormat="1" x14ac:dyDescent="0.25">
      <c r="B29" s="335"/>
      <c r="C29" s="335"/>
      <c r="D29" s="335"/>
      <c r="E29" s="335"/>
      <c r="F29" s="336" t="s">
        <v>264</v>
      </c>
      <c r="G29" s="335"/>
      <c r="H29" s="335"/>
      <c r="I29" s="335"/>
      <c r="J29" s="335"/>
      <c r="N29" s="1" t="s">
        <v>48</v>
      </c>
      <c r="Y29" s="1" t="s">
        <v>116</v>
      </c>
      <c r="Z29" s="10"/>
      <c r="AA29" s="10"/>
      <c r="AB29" s="10"/>
      <c r="AC29" s="10"/>
    </row>
    <row r="30" spans="2:36" s="1" customFormat="1" ht="15.75" thickBot="1" x14ac:dyDescent="0.3">
      <c r="N30" s="1" t="s">
        <v>46</v>
      </c>
      <c r="Y30" s="33" t="s">
        <v>292</v>
      </c>
    </row>
    <row r="31" spans="2:36" s="1" customFormat="1" ht="15.75" thickBot="1" x14ac:dyDescent="0.3">
      <c r="N31" s="1" t="s">
        <v>267</v>
      </c>
      <c r="Y31" s="358" t="s">
        <v>219</v>
      </c>
      <c r="Z31" s="359"/>
      <c r="AA31" s="349"/>
      <c r="AB31" s="349"/>
      <c r="AC31" s="349"/>
      <c r="AD31" s="349"/>
      <c r="AE31" s="350"/>
    </row>
    <row r="32" spans="2:36" s="1" customFormat="1" x14ac:dyDescent="0.25">
      <c r="L32" s="47"/>
      <c r="M32" s="47" t="s">
        <v>49</v>
      </c>
      <c r="N32" s="46"/>
      <c r="O32" s="46"/>
      <c r="P32" s="46"/>
      <c r="Q32" s="46"/>
      <c r="R32" s="46"/>
      <c r="S32" s="46"/>
      <c r="T32" s="46"/>
      <c r="U32" s="46"/>
      <c r="V32" s="46"/>
      <c r="Y32" s="468"/>
      <c r="Z32" s="469"/>
      <c r="AA32" s="472" t="s">
        <v>143</v>
      </c>
      <c r="AB32" s="473"/>
      <c r="AC32" s="473"/>
      <c r="AD32" s="473"/>
      <c r="AE32" s="474"/>
    </row>
    <row r="33" spans="12:31" s="1" customFormat="1" ht="15.75" thickBot="1" x14ac:dyDescent="0.3">
      <c r="N33" s="1" t="s">
        <v>269</v>
      </c>
      <c r="Y33" s="470"/>
      <c r="Z33" s="471"/>
      <c r="AA33" s="352">
        <v>1</v>
      </c>
      <c r="AB33" s="339">
        <v>3</v>
      </c>
      <c r="AC33" s="339">
        <v>5</v>
      </c>
      <c r="AD33" s="339">
        <v>7</v>
      </c>
      <c r="AE33" s="343">
        <v>10</v>
      </c>
    </row>
    <row r="34" spans="12:31" s="1" customFormat="1" ht="14.45" customHeight="1" x14ac:dyDescent="0.25">
      <c r="N34" s="1" t="s">
        <v>50</v>
      </c>
      <c r="Y34" s="463" t="s">
        <v>144</v>
      </c>
      <c r="Z34" s="353">
        <v>1</v>
      </c>
      <c r="AA34" s="344">
        <v>1</v>
      </c>
      <c r="AB34" s="345">
        <v>3</v>
      </c>
      <c r="AC34" s="345">
        <v>5</v>
      </c>
      <c r="AD34" s="345">
        <v>7</v>
      </c>
      <c r="AE34" s="346">
        <v>10</v>
      </c>
    </row>
    <row r="35" spans="12:31" s="1" customFormat="1" x14ac:dyDescent="0.25">
      <c r="N35" s="1" t="s">
        <v>51</v>
      </c>
      <c r="Y35" s="464"/>
      <c r="Z35" s="341">
        <v>3</v>
      </c>
      <c r="AA35" s="347">
        <v>3</v>
      </c>
      <c r="AB35" s="41">
        <v>9</v>
      </c>
      <c r="AC35" s="135">
        <v>15</v>
      </c>
      <c r="AD35" s="135">
        <v>21</v>
      </c>
      <c r="AE35" s="139">
        <v>30</v>
      </c>
    </row>
    <row r="36" spans="12:31" s="1" customFormat="1" ht="14.45" customHeight="1" x14ac:dyDescent="0.25">
      <c r="N36" s="1" t="s">
        <v>270</v>
      </c>
      <c r="Y36" s="464"/>
      <c r="Z36" s="341">
        <v>5</v>
      </c>
      <c r="AA36" s="347">
        <v>5</v>
      </c>
      <c r="AB36" s="135">
        <v>15</v>
      </c>
      <c r="AC36" s="135">
        <v>25</v>
      </c>
      <c r="AD36" s="36">
        <v>35</v>
      </c>
      <c r="AE36" s="139">
        <v>50</v>
      </c>
    </row>
    <row r="37" spans="12:31" s="1" customFormat="1" x14ac:dyDescent="0.25">
      <c r="N37" s="1" t="s">
        <v>52</v>
      </c>
      <c r="Y37" s="464"/>
      <c r="Z37" s="341">
        <v>7</v>
      </c>
      <c r="AA37" s="347">
        <v>7</v>
      </c>
      <c r="AB37" s="135">
        <v>21</v>
      </c>
      <c r="AC37" s="36">
        <v>35</v>
      </c>
      <c r="AD37" s="36">
        <v>49</v>
      </c>
      <c r="AE37" s="139">
        <v>70</v>
      </c>
    </row>
    <row r="38" spans="12:31" s="1" customFormat="1" ht="15.75" thickBot="1" x14ac:dyDescent="0.3">
      <c r="N38" s="1" t="s">
        <v>53</v>
      </c>
      <c r="Y38" s="475"/>
      <c r="Z38" s="348">
        <v>10</v>
      </c>
      <c r="AA38" s="152">
        <v>10</v>
      </c>
      <c r="AB38" s="141">
        <v>30</v>
      </c>
      <c r="AC38" s="142">
        <v>50</v>
      </c>
      <c r="AD38" s="142">
        <v>70</v>
      </c>
      <c r="AE38" s="143">
        <v>100</v>
      </c>
    </row>
    <row r="39" spans="12:31" s="1" customFormat="1" ht="15.75" thickBot="1" x14ac:dyDescent="0.3">
      <c r="N39" s="1" t="s">
        <v>271</v>
      </c>
    </row>
    <row r="40" spans="12:31" s="1" customFormat="1" x14ac:dyDescent="0.25">
      <c r="L40" s="47"/>
      <c r="M40" s="47" t="s">
        <v>54</v>
      </c>
      <c r="N40" s="46"/>
      <c r="O40" s="46"/>
      <c r="P40" s="46"/>
      <c r="Q40" s="46"/>
      <c r="R40" s="46"/>
      <c r="S40" s="46"/>
      <c r="T40" s="46"/>
      <c r="U40" s="46"/>
      <c r="V40" s="46"/>
      <c r="Y40" s="166" t="s">
        <v>145</v>
      </c>
      <c r="Z40" s="144" t="s">
        <v>146</v>
      </c>
      <c r="AA40" s="169"/>
      <c r="AB40" s="170"/>
      <c r="AC40" s="136"/>
      <c r="AD40" s="136"/>
    </row>
    <row r="41" spans="12:31" s="1" customFormat="1" x14ac:dyDescent="0.25">
      <c r="N41" s="1" t="s">
        <v>235</v>
      </c>
      <c r="Y41" s="167" t="s">
        <v>147</v>
      </c>
      <c r="Z41" s="137" t="s">
        <v>148</v>
      </c>
      <c r="AA41" s="171"/>
      <c r="AB41" s="172"/>
      <c r="AC41" s="136"/>
      <c r="AD41" s="136"/>
    </row>
    <row r="42" spans="12:31" s="1" customFormat="1" ht="15.75" thickBot="1" x14ac:dyDescent="0.3">
      <c r="N42" s="1" t="s">
        <v>55</v>
      </c>
      <c r="Y42" s="168" t="s">
        <v>221</v>
      </c>
      <c r="Z42" s="145" t="s">
        <v>149</v>
      </c>
      <c r="AA42" s="173"/>
      <c r="AB42" s="174"/>
      <c r="AC42" s="136"/>
      <c r="AD42" s="136"/>
    </row>
    <row r="43" spans="12:31" s="1" customFormat="1" ht="15.75" thickBot="1" x14ac:dyDescent="0.3">
      <c r="N43" s="1" t="s">
        <v>56</v>
      </c>
    </row>
    <row r="44" spans="12:31" s="1" customFormat="1" ht="15.75" thickBot="1" x14ac:dyDescent="0.3">
      <c r="N44" s="1" t="s">
        <v>57</v>
      </c>
      <c r="Y44" s="404" t="s">
        <v>220</v>
      </c>
      <c r="Z44" s="405"/>
      <c r="AA44" s="405"/>
      <c r="AB44" s="405"/>
      <c r="AC44" s="405"/>
      <c r="AD44" s="405"/>
      <c r="AE44" s="406"/>
    </row>
    <row r="45" spans="12:31" s="1" customFormat="1" ht="14.45" customHeight="1" x14ac:dyDescent="0.25">
      <c r="N45" s="1" t="s">
        <v>53</v>
      </c>
      <c r="Y45" s="476"/>
      <c r="Z45" s="477"/>
      <c r="AA45" s="480" t="s">
        <v>143</v>
      </c>
      <c r="AB45" s="481"/>
      <c r="AC45" s="481"/>
      <c r="AD45" s="481"/>
      <c r="AE45" s="482"/>
    </row>
    <row r="46" spans="12:31" s="1" customFormat="1" ht="15.75" thickBot="1" x14ac:dyDescent="0.3">
      <c r="N46" s="1" t="s">
        <v>271</v>
      </c>
      <c r="Y46" s="478"/>
      <c r="Z46" s="479"/>
      <c r="AA46" s="352">
        <v>1</v>
      </c>
      <c r="AB46" s="339">
        <v>3</v>
      </c>
      <c r="AC46" s="339">
        <v>5</v>
      </c>
      <c r="AD46" s="339">
        <v>7</v>
      </c>
      <c r="AE46" s="343">
        <v>10</v>
      </c>
    </row>
    <row r="47" spans="12:31" s="1" customFormat="1" ht="14.45" customHeight="1" x14ac:dyDescent="0.25">
      <c r="L47" s="47"/>
      <c r="M47" s="47" t="s">
        <v>58</v>
      </c>
      <c r="N47" s="47"/>
      <c r="O47" s="46"/>
      <c r="P47" s="46"/>
      <c r="Q47" s="46"/>
      <c r="R47" s="46"/>
      <c r="S47" s="46"/>
      <c r="T47" s="46"/>
      <c r="U47" s="46"/>
      <c r="V47" s="46"/>
      <c r="Y47" s="463" t="s">
        <v>144</v>
      </c>
      <c r="Z47" s="353">
        <v>1</v>
      </c>
      <c r="AA47" s="344">
        <f>AA46*Z47*AA52</f>
        <v>1</v>
      </c>
      <c r="AB47" s="345">
        <f t="shared" ref="AB47:AE47" si="0">AB46*$Z$47*AB52</f>
        <v>9</v>
      </c>
      <c r="AC47" s="345">
        <f t="shared" si="0"/>
        <v>25</v>
      </c>
      <c r="AD47" s="360">
        <f t="shared" si="0"/>
        <v>49</v>
      </c>
      <c r="AE47" s="351">
        <f t="shared" si="0"/>
        <v>100</v>
      </c>
    </row>
    <row r="48" spans="12:31" s="1" customFormat="1" x14ac:dyDescent="0.25">
      <c r="N48" s="1" t="s">
        <v>236</v>
      </c>
      <c r="Y48" s="464"/>
      <c r="Z48" s="341">
        <v>3</v>
      </c>
      <c r="AA48" s="347">
        <f>AA46*$Z$48*AA52</f>
        <v>3</v>
      </c>
      <c r="AB48" s="41">
        <f t="shared" ref="AB48:AE48" si="1">AB46*$Z$48*AB52</f>
        <v>27</v>
      </c>
      <c r="AC48" s="135">
        <f t="shared" si="1"/>
        <v>75</v>
      </c>
      <c r="AD48" s="135">
        <f t="shared" si="1"/>
        <v>147</v>
      </c>
      <c r="AE48" s="139">
        <f t="shared" si="1"/>
        <v>300</v>
      </c>
    </row>
    <row r="49" spans="2:31" s="1" customFormat="1" x14ac:dyDescent="0.25">
      <c r="N49" s="1" t="s">
        <v>59</v>
      </c>
      <c r="Y49" s="464"/>
      <c r="Z49" s="341">
        <v>5</v>
      </c>
      <c r="AA49" s="347">
        <f>AA46*$Z$49*AA52</f>
        <v>5</v>
      </c>
      <c r="AB49" s="135">
        <f t="shared" ref="AB49:AE49" si="2">AB46*$Z$49*AB52</f>
        <v>45</v>
      </c>
      <c r="AC49" s="135">
        <f t="shared" si="2"/>
        <v>125</v>
      </c>
      <c r="AD49" s="36">
        <f t="shared" si="2"/>
        <v>245</v>
      </c>
      <c r="AE49" s="139">
        <f t="shared" si="2"/>
        <v>500</v>
      </c>
    </row>
    <row r="50" spans="2:31" s="1" customFormat="1" x14ac:dyDescent="0.25">
      <c r="N50" s="1" t="s">
        <v>60</v>
      </c>
      <c r="Y50" s="464"/>
      <c r="Z50" s="341">
        <v>7</v>
      </c>
      <c r="AA50" s="347">
        <f>AA46*$Z$50*AA52</f>
        <v>7</v>
      </c>
      <c r="AB50" s="135">
        <f t="shared" ref="AB50:AE50" si="3">AB46*$Z$50*AB52</f>
        <v>63</v>
      </c>
      <c r="AC50" s="36">
        <f t="shared" si="3"/>
        <v>175</v>
      </c>
      <c r="AD50" s="36">
        <f t="shared" si="3"/>
        <v>343</v>
      </c>
      <c r="AE50" s="139">
        <f t="shared" si="3"/>
        <v>700</v>
      </c>
    </row>
    <row r="51" spans="2:31" s="1" customFormat="1" ht="15.75" thickBot="1" x14ac:dyDescent="0.3">
      <c r="N51" s="1" t="s">
        <v>53</v>
      </c>
      <c r="Y51" s="465"/>
      <c r="Z51" s="342">
        <v>10</v>
      </c>
      <c r="AA51" s="152">
        <f>AA46*$Z$51*AA52</f>
        <v>10</v>
      </c>
      <c r="AB51" s="141">
        <f t="shared" ref="AB51:AE51" si="4">AB46*$Z$51*AB52</f>
        <v>90</v>
      </c>
      <c r="AC51" s="142">
        <f t="shared" si="4"/>
        <v>250</v>
      </c>
      <c r="AD51" s="142">
        <f t="shared" si="4"/>
        <v>490</v>
      </c>
      <c r="AE51" s="143">
        <f t="shared" si="4"/>
        <v>1000</v>
      </c>
    </row>
    <row r="52" spans="2:31" s="1" customFormat="1" x14ac:dyDescent="0.25">
      <c r="N52" s="1" t="s">
        <v>271</v>
      </c>
      <c r="Y52" s="355"/>
      <c r="Z52" s="356"/>
      <c r="AA52" s="354">
        <v>1</v>
      </c>
      <c r="AB52" s="134">
        <v>3</v>
      </c>
      <c r="AC52" s="134">
        <v>5</v>
      </c>
      <c r="AD52" s="134">
        <v>7</v>
      </c>
      <c r="AE52" s="138">
        <v>10</v>
      </c>
    </row>
    <row r="53" spans="2:31" s="1" customFormat="1" ht="15.75" thickBot="1" x14ac:dyDescent="0.3">
      <c r="Y53" s="340"/>
      <c r="Z53" s="357"/>
      <c r="AA53" s="466" t="s">
        <v>89</v>
      </c>
      <c r="AB53" s="466"/>
      <c r="AC53" s="466"/>
      <c r="AD53" s="466"/>
      <c r="AE53" s="467"/>
    </row>
    <row r="54" spans="2:31" s="1" customFormat="1" ht="15.75" thickBot="1" x14ac:dyDescent="0.3">
      <c r="AC54" s="136"/>
      <c r="AD54" s="136"/>
    </row>
    <row r="55" spans="2:31" s="1" customFormat="1" x14ac:dyDescent="0.25">
      <c r="B55" s="437" t="s">
        <v>305</v>
      </c>
      <c r="Y55" s="166" t="s">
        <v>222</v>
      </c>
      <c r="Z55" s="144" t="s">
        <v>146</v>
      </c>
      <c r="AA55" s="169"/>
      <c r="AB55" s="170"/>
    </row>
    <row r="56" spans="2:31" s="1" customFormat="1" x14ac:dyDescent="0.25">
      <c r="B56" s="437"/>
      <c r="Y56" s="167" t="s">
        <v>223</v>
      </c>
      <c r="Z56" s="137" t="s">
        <v>148</v>
      </c>
      <c r="AA56" s="171"/>
      <c r="AB56" s="172"/>
    </row>
    <row r="57" spans="2:31" s="1" customFormat="1" ht="15.75" thickBot="1" x14ac:dyDescent="0.3">
      <c r="Y57" s="168" t="s">
        <v>224</v>
      </c>
      <c r="Z57" s="145" t="s">
        <v>149</v>
      </c>
      <c r="AA57" s="173"/>
      <c r="AB57" s="174"/>
    </row>
    <row r="58" spans="2:31" s="1" customFormat="1" x14ac:dyDescent="0.25"/>
    <row r="59" spans="2:31" s="1" customFormat="1" x14ac:dyDescent="0.25"/>
    <row r="60" spans="2:31" s="1" customFormat="1" x14ac:dyDescent="0.25"/>
    <row r="61" spans="2:31" s="1" customFormat="1" x14ac:dyDescent="0.25"/>
    <row r="62" spans="2:31" s="1" customFormat="1" x14ac:dyDescent="0.25"/>
    <row r="63" spans="2:31" s="1" customFormat="1" x14ac:dyDescent="0.25"/>
    <row r="64" spans="2:31" s="1" customFormat="1" x14ac:dyDescent="0.25"/>
    <row r="65" s="1" customFormat="1" x14ac:dyDescent="0.25"/>
    <row r="66" s="1" customFormat="1" x14ac:dyDescent="0.25"/>
    <row r="67" s="1" customFormat="1" x14ac:dyDescent="0.25"/>
    <row r="68" s="1" customFormat="1" x14ac:dyDescent="0.25"/>
    <row r="69" s="1" customFormat="1" x14ac:dyDescent="0.25"/>
    <row r="70" s="1" customFormat="1" x14ac:dyDescent="0.25"/>
    <row r="71" s="1" customFormat="1" x14ac:dyDescent="0.25"/>
    <row r="72" s="1" customFormat="1" x14ac:dyDescent="0.25"/>
    <row r="73" s="1" customFormat="1" x14ac:dyDescent="0.25"/>
    <row r="74" s="1" customFormat="1" x14ac:dyDescent="0.25"/>
    <row r="75" s="1" customFormat="1" x14ac:dyDescent="0.25"/>
    <row r="76" s="1" customFormat="1" x14ac:dyDescent="0.25"/>
    <row r="77" s="1" customFormat="1" x14ac:dyDescent="0.25"/>
    <row r="78" s="1" customFormat="1" x14ac:dyDescent="0.25"/>
    <row r="79" s="1" customFormat="1" x14ac:dyDescent="0.25"/>
    <row r="80" s="1" customFormat="1" x14ac:dyDescent="0.25"/>
    <row r="81" s="1" customFormat="1" x14ac:dyDescent="0.25"/>
    <row r="82" s="1" customFormat="1" x14ac:dyDescent="0.25"/>
    <row r="83" s="1" customFormat="1" x14ac:dyDescent="0.25"/>
    <row r="84" s="1" customFormat="1" x14ac:dyDescent="0.25"/>
    <row r="85" s="1" customFormat="1" x14ac:dyDescent="0.25"/>
    <row r="86" s="1" customFormat="1" x14ac:dyDescent="0.25"/>
    <row r="87" s="1" customFormat="1" x14ac:dyDescent="0.25"/>
    <row r="88" s="1" customFormat="1" x14ac:dyDescent="0.25"/>
    <row r="89" s="1" customFormat="1" x14ac:dyDescent="0.25"/>
    <row r="90" s="1" customFormat="1" x14ac:dyDescent="0.25"/>
    <row r="91" s="1" customFormat="1" x14ac:dyDescent="0.25"/>
    <row r="92" s="1" customFormat="1" x14ac:dyDescent="0.25"/>
    <row r="93" s="1" customFormat="1" x14ac:dyDescent="0.25"/>
    <row r="94" s="1" customFormat="1" x14ac:dyDescent="0.25"/>
    <row r="95" s="1" customFormat="1" x14ac:dyDescent="0.25"/>
    <row r="96" s="1" customFormat="1" x14ac:dyDescent="0.25"/>
    <row r="97" s="1" customFormat="1" x14ac:dyDescent="0.25"/>
    <row r="98" s="1" customFormat="1" x14ac:dyDescent="0.25"/>
    <row r="99" s="1" customFormat="1" x14ac:dyDescent="0.25"/>
    <row r="100" s="1" customFormat="1" x14ac:dyDescent="0.25"/>
    <row r="101" s="1" customFormat="1" x14ac:dyDescent="0.25"/>
    <row r="102" s="1" customFormat="1" x14ac:dyDescent="0.25"/>
    <row r="103" s="1" customFormat="1" x14ac:dyDescent="0.25"/>
    <row r="104" s="1" customFormat="1" x14ac:dyDescent="0.25"/>
    <row r="105" s="1" customFormat="1" x14ac:dyDescent="0.25"/>
    <row r="106" s="1" customFormat="1" x14ac:dyDescent="0.25"/>
    <row r="107" s="1" customFormat="1" x14ac:dyDescent="0.25"/>
    <row r="108" s="1" customFormat="1" x14ac:dyDescent="0.25"/>
    <row r="109" s="1" customFormat="1" x14ac:dyDescent="0.25"/>
    <row r="110" s="1" customFormat="1" x14ac:dyDescent="0.25"/>
    <row r="111" s="1" customFormat="1" x14ac:dyDescent="0.25"/>
    <row r="112" s="1" customFormat="1" x14ac:dyDescent="0.25"/>
    <row r="113" s="1" customFormat="1" x14ac:dyDescent="0.25"/>
    <row r="114" s="1" customFormat="1" x14ac:dyDescent="0.25"/>
    <row r="115" s="1" customFormat="1" x14ac:dyDescent="0.25"/>
    <row r="116" s="1" customFormat="1" x14ac:dyDescent="0.25"/>
    <row r="117" s="1" customFormat="1" x14ac:dyDescent="0.25"/>
    <row r="118" s="1" customFormat="1" x14ac:dyDescent="0.25"/>
    <row r="119" s="1" customFormat="1" x14ac:dyDescent="0.25"/>
    <row r="120" s="1" customFormat="1" x14ac:dyDescent="0.25"/>
    <row r="121" s="1" customFormat="1" x14ac:dyDescent="0.25"/>
    <row r="122" s="1" customFormat="1" x14ac:dyDescent="0.25"/>
    <row r="123" s="1" customFormat="1" x14ac:dyDescent="0.25"/>
    <row r="124" s="1" customFormat="1" x14ac:dyDescent="0.25"/>
    <row r="125" s="1" customFormat="1" x14ac:dyDescent="0.25"/>
    <row r="126" s="1" customFormat="1" x14ac:dyDescent="0.25"/>
    <row r="127" s="1" customFormat="1" x14ac:dyDescent="0.25"/>
    <row r="128" s="1" customFormat="1" x14ac:dyDescent="0.25"/>
    <row r="129" s="1" customFormat="1" x14ac:dyDescent="0.25"/>
    <row r="130" s="1" customFormat="1" x14ac:dyDescent="0.25"/>
    <row r="131" s="1" customFormat="1" x14ac:dyDescent="0.25"/>
    <row r="132" s="1" customFormat="1" x14ac:dyDescent="0.25"/>
    <row r="133" s="1" customFormat="1" x14ac:dyDescent="0.25"/>
    <row r="134" s="1" customFormat="1" x14ac:dyDescent="0.25"/>
    <row r="135" s="1" customFormat="1" x14ac:dyDescent="0.25"/>
    <row r="136" s="1" customFormat="1" x14ac:dyDescent="0.25"/>
    <row r="137" s="1" customFormat="1" x14ac:dyDescent="0.25"/>
    <row r="138" s="1" customFormat="1" x14ac:dyDescent="0.25"/>
    <row r="139" s="1" customFormat="1" x14ac:dyDescent="0.25"/>
    <row r="140" s="1" customFormat="1" x14ac:dyDescent="0.25"/>
    <row r="141" s="1" customFormat="1" x14ac:dyDescent="0.25"/>
    <row r="142" s="1" customFormat="1" x14ac:dyDescent="0.25"/>
    <row r="143" s="1" customFormat="1" x14ac:dyDescent="0.25"/>
    <row r="144" s="1" customFormat="1" x14ac:dyDescent="0.25"/>
    <row r="145" s="1" customFormat="1" x14ac:dyDescent="0.25"/>
    <row r="146" s="1" customFormat="1" x14ac:dyDescent="0.25"/>
    <row r="147" s="1" customFormat="1" x14ac:dyDescent="0.25"/>
    <row r="148" s="1" customFormat="1" x14ac:dyDescent="0.25"/>
    <row r="149" s="1" customFormat="1" x14ac:dyDescent="0.25"/>
    <row r="150" s="1" customFormat="1" x14ac:dyDescent="0.25"/>
    <row r="151" s="1" customFormat="1" x14ac:dyDescent="0.25"/>
    <row r="152" s="1" customFormat="1" x14ac:dyDescent="0.25"/>
    <row r="153" s="1" customFormat="1" x14ac:dyDescent="0.25"/>
    <row r="154" s="1" customFormat="1" x14ac:dyDescent="0.25"/>
    <row r="155" s="1" customFormat="1" x14ac:dyDescent="0.25"/>
    <row r="156" s="1" customFormat="1" x14ac:dyDescent="0.25"/>
    <row r="157" s="1" customFormat="1" x14ac:dyDescent="0.25"/>
    <row r="158" s="1" customFormat="1" x14ac:dyDescent="0.25"/>
    <row r="159" s="1" customFormat="1" x14ac:dyDescent="0.25"/>
    <row r="160" s="1" customFormat="1" x14ac:dyDescent="0.25"/>
    <row r="161" s="1" customFormat="1" x14ac:dyDescent="0.25"/>
    <row r="162" s="1" customFormat="1" x14ac:dyDescent="0.25"/>
    <row r="163" s="1" customFormat="1" x14ac:dyDescent="0.25"/>
    <row r="164" s="1" customFormat="1" x14ac:dyDescent="0.25"/>
    <row r="165" s="1" customFormat="1" x14ac:dyDescent="0.25"/>
    <row r="166" s="1" customFormat="1" x14ac:dyDescent="0.25"/>
    <row r="167" s="1" customFormat="1" x14ac:dyDescent="0.25"/>
    <row r="168" s="1" customFormat="1" x14ac:dyDescent="0.25"/>
    <row r="169" s="1" customFormat="1" x14ac:dyDescent="0.25"/>
    <row r="170" s="1" customFormat="1" x14ac:dyDescent="0.25"/>
    <row r="171" s="1" customFormat="1" x14ac:dyDescent="0.25"/>
    <row r="172" s="1" customFormat="1" x14ac:dyDescent="0.25"/>
    <row r="173" s="1" customFormat="1" x14ac:dyDescent="0.25"/>
    <row r="174" s="1" customFormat="1" x14ac:dyDescent="0.25"/>
    <row r="175" s="1" customFormat="1" x14ac:dyDescent="0.25"/>
    <row r="176" s="1" customFormat="1" x14ac:dyDescent="0.25"/>
    <row r="177" s="1" customFormat="1" x14ac:dyDescent="0.25"/>
    <row r="178" s="1" customFormat="1" x14ac:dyDescent="0.25"/>
    <row r="179" s="1" customFormat="1" x14ac:dyDescent="0.25"/>
    <row r="180" s="1" customFormat="1" x14ac:dyDescent="0.25"/>
    <row r="181" s="1" customFormat="1" x14ac:dyDescent="0.25"/>
    <row r="182" s="1" customFormat="1" x14ac:dyDescent="0.25"/>
    <row r="183" s="1" customFormat="1" x14ac:dyDescent="0.25"/>
    <row r="184" s="1" customFormat="1" x14ac:dyDescent="0.25"/>
    <row r="185" s="1" customFormat="1" x14ac:dyDescent="0.25"/>
    <row r="186" s="1" customFormat="1" x14ac:dyDescent="0.25"/>
    <row r="187" s="1" customFormat="1" x14ac:dyDescent="0.25"/>
    <row r="188" s="1" customFormat="1" x14ac:dyDescent="0.25"/>
    <row r="189" s="1" customFormat="1" x14ac:dyDescent="0.25"/>
    <row r="190" s="1" customFormat="1" x14ac:dyDescent="0.25"/>
    <row r="191" s="1" customFormat="1" x14ac:dyDescent="0.25"/>
    <row r="192" s="1" customFormat="1" x14ac:dyDescent="0.25"/>
    <row r="193" s="1" customFormat="1" x14ac:dyDescent="0.25"/>
    <row r="194" s="1" customFormat="1" x14ac:dyDescent="0.25"/>
    <row r="195" s="1" customFormat="1" x14ac:dyDescent="0.25"/>
    <row r="196" s="1" customFormat="1" x14ac:dyDescent="0.25"/>
    <row r="197" s="1" customFormat="1" x14ac:dyDescent="0.25"/>
    <row r="198" s="1" customFormat="1" x14ac:dyDescent="0.25"/>
    <row r="199" s="1" customFormat="1" x14ac:dyDescent="0.25"/>
    <row r="200" s="1" customFormat="1" x14ac:dyDescent="0.25"/>
    <row r="201" s="1" customFormat="1" x14ac:dyDescent="0.25"/>
    <row r="202" s="1" customFormat="1" x14ac:dyDescent="0.25"/>
    <row r="203" s="1" customFormat="1" x14ac:dyDescent="0.25"/>
    <row r="204" s="1" customFormat="1" x14ac:dyDescent="0.25"/>
    <row r="205" s="1" customFormat="1" x14ac:dyDescent="0.25"/>
    <row r="206" s="1" customFormat="1" x14ac:dyDescent="0.25"/>
    <row r="207" s="1" customFormat="1" x14ac:dyDescent="0.25"/>
    <row r="208" s="1" customFormat="1" x14ac:dyDescent="0.25"/>
    <row r="209" s="1" customFormat="1" x14ac:dyDescent="0.25"/>
    <row r="210" s="1" customFormat="1" x14ac:dyDescent="0.25"/>
    <row r="211" s="1" customFormat="1" x14ac:dyDescent="0.25"/>
    <row r="212" s="1" customFormat="1" x14ac:dyDescent="0.25"/>
    <row r="213" s="1" customFormat="1" x14ac:dyDescent="0.25"/>
    <row r="214" s="1" customFormat="1" x14ac:dyDescent="0.25"/>
    <row r="215" s="1" customFormat="1" x14ac:dyDescent="0.25"/>
    <row r="216" s="1" customFormat="1" x14ac:dyDescent="0.25"/>
    <row r="217" s="1" customFormat="1" x14ac:dyDescent="0.25"/>
    <row r="218" s="1" customFormat="1" x14ac:dyDescent="0.25"/>
    <row r="219" s="1" customFormat="1" x14ac:dyDescent="0.25"/>
    <row r="220" s="1" customFormat="1" x14ac:dyDescent="0.25"/>
    <row r="221" s="1" customFormat="1" x14ac:dyDescent="0.25"/>
    <row r="222" s="1" customFormat="1" x14ac:dyDescent="0.25"/>
    <row r="223" s="1" customFormat="1" x14ac:dyDescent="0.25"/>
    <row r="224" s="1" customFormat="1" x14ac:dyDescent="0.25"/>
    <row r="225" s="1" customFormat="1" x14ac:dyDescent="0.25"/>
    <row r="226" s="1" customFormat="1" x14ac:dyDescent="0.25"/>
    <row r="227" s="1" customFormat="1" x14ac:dyDescent="0.25"/>
    <row r="228" s="1" customFormat="1" x14ac:dyDescent="0.25"/>
    <row r="229" s="1" customFormat="1" x14ac:dyDescent="0.25"/>
    <row r="230" s="1" customFormat="1" x14ac:dyDescent="0.25"/>
    <row r="231" s="1" customFormat="1" x14ac:dyDescent="0.25"/>
    <row r="232" s="1" customFormat="1" x14ac:dyDescent="0.25"/>
    <row r="233" s="1" customFormat="1" x14ac:dyDescent="0.25"/>
    <row r="234" s="1" customFormat="1" x14ac:dyDescent="0.25"/>
    <row r="235" s="1" customFormat="1" x14ac:dyDescent="0.25"/>
    <row r="236" s="1" customFormat="1" x14ac:dyDescent="0.25"/>
    <row r="237" s="1" customFormat="1" x14ac:dyDescent="0.25"/>
    <row r="238" s="1" customFormat="1" x14ac:dyDescent="0.25"/>
    <row r="239" s="1" customFormat="1" x14ac:dyDescent="0.25"/>
    <row r="240" s="1" customFormat="1" x14ac:dyDescent="0.25"/>
    <row r="241" s="1" customFormat="1" x14ac:dyDescent="0.25"/>
    <row r="242" s="1" customFormat="1" x14ac:dyDescent="0.25"/>
    <row r="243" s="1" customFormat="1" x14ac:dyDescent="0.25"/>
    <row r="244" s="1" customFormat="1" x14ac:dyDescent="0.25"/>
    <row r="245" s="1" customFormat="1" x14ac:dyDescent="0.25"/>
    <row r="246" s="1" customFormat="1" x14ac:dyDescent="0.25"/>
    <row r="247" s="1" customFormat="1" x14ac:dyDescent="0.25"/>
    <row r="248" s="1" customFormat="1" x14ac:dyDescent="0.25"/>
    <row r="249" s="1" customFormat="1" x14ac:dyDescent="0.25"/>
    <row r="250" s="1" customFormat="1" x14ac:dyDescent="0.25"/>
    <row r="251" s="1" customFormat="1" x14ac:dyDescent="0.25"/>
    <row r="252" s="1" customFormat="1" x14ac:dyDescent="0.25"/>
    <row r="253" s="1" customFormat="1" x14ac:dyDescent="0.25"/>
    <row r="254" s="1" customFormat="1" x14ac:dyDescent="0.25"/>
    <row r="255" s="1" customFormat="1" x14ac:dyDescent="0.25"/>
    <row r="256" s="1" customFormat="1" x14ac:dyDescent="0.25"/>
    <row r="257" s="1" customFormat="1" x14ac:dyDescent="0.25"/>
    <row r="258" s="1" customFormat="1" x14ac:dyDescent="0.25"/>
    <row r="259" s="1" customFormat="1" x14ac:dyDescent="0.25"/>
    <row r="260" s="1" customFormat="1" x14ac:dyDescent="0.25"/>
    <row r="261" s="1" customFormat="1" x14ac:dyDescent="0.25"/>
    <row r="262" s="1" customFormat="1" x14ac:dyDescent="0.25"/>
    <row r="263" s="1" customFormat="1" x14ac:dyDescent="0.25"/>
    <row r="264" s="1" customFormat="1" x14ac:dyDescent="0.25"/>
    <row r="265" s="1" customFormat="1" x14ac:dyDescent="0.25"/>
    <row r="266" s="1" customFormat="1" x14ac:dyDescent="0.25"/>
    <row r="267" s="1" customFormat="1" x14ac:dyDescent="0.25"/>
    <row r="268" s="1" customFormat="1" x14ac:dyDescent="0.25"/>
    <row r="269" s="1" customFormat="1" x14ac:dyDescent="0.25"/>
    <row r="270" s="1" customFormat="1" x14ac:dyDescent="0.25"/>
    <row r="271" s="1" customFormat="1" x14ac:dyDescent="0.25"/>
    <row r="272" s="1" customFormat="1" x14ac:dyDescent="0.25"/>
    <row r="273" s="1" customFormat="1" x14ac:dyDescent="0.25"/>
    <row r="274" s="1" customFormat="1" x14ac:dyDescent="0.25"/>
    <row r="275" s="1" customFormat="1" x14ac:dyDescent="0.25"/>
    <row r="276" s="1" customFormat="1" x14ac:dyDescent="0.25"/>
    <row r="277" s="1" customFormat="1" x14ac:dyDescent="0.25"/>
    <row r="278" s="1" customFormat="1" x14ac:dyDescent="0.25"/>
    <row r="279" s="1" customFormat="1" x14ac:dyDescent="0.25"/>
    <row r="280" s="1" customFormat="1" x14ac:dyDescent="0.25"/>
    <row r="281" s="1" customFormat="1" x14ac:dyDescent="0.25"/>
    <row r="282" s="1" customFormat="1" x14ac:dyDescent="0.25"/>
    <row r="283" s="1" customFormat="1" x14ac:dyDescent="0.25"/>
    <row r="284" s="1" customFormat="1" x14ac:dyDescent="0.25"/>
    <row r="285" s="1" customFormat="1" x14ac:dyDescent="0.25"/>
    <row r="286" s="1" customFormat="1" x14ac:dyDescent="0.25"/>
    <row r="287" s="1" customFormat="1" x14ac:dyDescent="0.25"/>
    <row r="288" s="1" customFormat="1" x14ac:dyDescent="0.25"/>
    <row r="289" s="1" customFormat="1" x14ac:dyDescent="0.25"/>
    <row r="290" s="1" customFormat="1" x14ac:dyDescent="0.25"/>
    <row r="291" s="1" customFormat="1" x14ac:dyDescent="0.25"/>
    <row r="292" s="1" customFormat="1" x14ac:dyDescent="0.25"/>
    <row r="293" s="1" customFormat="1" x14ac:dyDescent="0.25"/>
    <row r="294" s="1" customFormat="1" x14ac:dyDescent="0.25"/>
    <row r="295" s="1" customFormat="1" x14ac:dyDescent="0.25"/>
    <row r="296" s="1" customFormat="1" x14ac:dyDescent="0.25"/>
    <row r="297" s="1" customFormat="1" x14ac:dyDescent="0.25"/>
    <row r="298" s="1" customFormat="1" x14ac:dyDescent="0.25"/>
    <row r="299" s="1" customFormat="1" x14ac:dyDescent="0.25"/>
    <row r="300" s="1" customFormat="1" x14ac:dyDescent="0.25"/>
    <row r="301" s="1" customFormat="1" x14ac:dyDescent="0.25"/>
    <row r="302" s="1" customFormat="1" x14ac:dyDescent="0.25"/>
    <row r="303" s="1" customFormat="1" x14ac:dyDescent="0.25"/>
    <row r="304" s="1" customFormat="1" x14ac:dyDescent="0.25"/>
    <row r="305" s="1" customFormat="1" x14ac:dyDescent="0.25"/>
    <row r="306" s="1" customFormat="1" x14ac:dyDescent="0.25"/>
    <row r="307" s="1" customFormat="1" x14ac:dyDescent="0.25"/>
    <row r="308" s="1" customFormat="1" x14ac:dyDescent="0.25"/>
    <row r="309" s="1" customFormat="1" x14ac:dyDescent="0.25"/>
    <row r="310" s="1" customFormat="1" x14ac:dyDescent="0.25"/>
    <row r="311" s="1" customFormat="1" x14ac:dyDescent="0.25"/>
    <row r="312" s="1" customFormat="1" x14ac:dyDescent="0.25"/>
    <row r="313" s="1" customFormat="1" x14ac:dyDescent="0.25"/>
    <row r="314" s="1" customFormat="1" x14ac:dyDescent="0.25"/>
    <row r="315" s="1" customFormat="1" x14ac:dyDescent="0.25"/>
    <row r="316" s="1" customFormat="1" x14ac:dyDescent="0.25"/>
    <row r="317" s="1" customFormat="1" x14ac:dyDescent="0.25"/>
    <row r="318" s="1" customFormat="1" x14ac:dyDescent="0.25"/>
    <row r="319" s="1" customFormat="1" x14ac:dyDescent="0.25"/>
    <row r="320" s="1" customFormat="1" x14ac:dyDescent="0.25"/>
    <row r="321" s="1" customFormat="1" x14ac:dyDescent="0.25"/>
    <row r="322" s="1" customFormat="1" x14ac:dyDescent="0.25"/>
    <row r="323" s="1" customFormat="1" x14ac:dyDescent="0.25"/>
    <row r="324" s="1" customFormat="1" x14ac:dyDescent="0.25"/>
    <row r="325" s="1" customFormat="1" x14ac:dyDescent="0.25"/>
    <row r="326" s="1" customFormat="1" x14ac:dyDescent="0.25"/>
    <row r="327" s="1" customFormat="1" x14ac:dyDescent="0.25"/>
    <row r="328" s="1" customFormat="1" x14ac:dyDescent="0.25"/>
    <row r="329" s="1" customFormat="1" x14ac:dyDescent="0.25"/>
    <row r="330" s="1" customFormat="1" x14ac:dyDescent="0.25"/>
    <row r="331" s="1" customFormat="1" x14ac:dyDescent="0.25"/>
    <row r="332" s="1" customFormat="1" x14ac:dyDescent="0.25"/>
    <row r="333" s="1" customFormat="1" x14ac:dyDescent="0.25"/>
    <row r="334" s="1" customFormat="1" x14ac:dyDescent="0.25"/>
    <row r="335" s="1" customFormat="1" x14ac:dyDescent="0.25"/>
    <row r="336" s="1" customFormat="1" x14ac:dyDescent="0.25"/>
    <row r="337" s="1" customFormat="1" x14ac:dyDescent="0.25"/>
    <row r="338" s="1" customFormat="1" x14ac:dyDescent="0.25"/>
    <row r="339" s="1" customFormat="1" x14ac:dyDescent="0.25"/>
    <row r="340" s="1" customFormat="1" x14ac:dyDescent="0.25"/>
    <row r="341" s="1" customFormat="1" x14ac:dyDescent="0.25"/>
    <row r="342" s="1" customFormat="1" x14ac:dyDescent="0.25"/>
    <row r="343" s="1" customFormat="1" x14ac:dyDescent="0.25"/>
    <row r="344" s="1" customFormat="1" x14ac:dyDescent="0.25"/>
    <row r="345" s="1" customFormat="1" x14ac:dyDescent="0.25"/>
    <row r="346" s="1" customFormat="1" x14ac:dyDescent="0.25"/>
    <row r="347" s="1" customFormat="1" x14ac:dyDescent="0.25"/>
    <row r="348" s="1" customFormat="1" x14ac:dyDescent="0.25"/>
    <row r="349" s="1" customFormat="1" x14ac:dyDescent="0.25"/>
    <row r="350" s="1" customFormat="1" x14ac:dyDescent="0.25"/>
    <row r="351" s="1" customFormat="1" x14ac:dyDescent="0.25"/>
    <row r="352" s="1" customFormat="1" x14ac:dyDescent="0.25"/>
    <row r="353" s="1" customFormat="1" x14ac:dyDescent="0.25"/>
    <row r="354" s="1" customFormat="1" x14ac:dyDescent="0.25"/>
    <row r="355" s="1" customFormat="1" x14ac:dyDescent="0.25"/>
    <row r="356" s="1" customFormat="1" x14ac:dyDescent="0.25"/>
    <row r="357" s="1" customFormat="1" x14ac:dyDescent="0.25"/>
    <row r="358" s="1" customFormat="1" x14ac:dyDescent="0.25"/>
    <row r="359" s="1" customFormat="1" x14ac:dyDescent="0.25"/>
    <row r="360" s="1" customFormat="1" x14ac:dyDescent="0.25"/>
    <row r="361" s="1" customFormat="1" x14ac:dyDescent="0.25"/>
    <row r="362" s="1" customFormat="1" x14ac:dyDescent="0.25"/>
    <row r="363" s="1" customFormat="1" x14ac:dyDescent="0.25"/>
    <row r="364" s="1" customFormat="1" x14ac:dyDescent="0.25"/>
    <row r="365" s="1" customFormat="1" x14ac:dyDescent="0.25"/>
    <row r="366" s="1" customFormat="1" x14ac:dyDescent="0.25"/>
    <row r="367" s="1" customFormat="1" x14ac:dyDescent="0.25"/>
    <row r="368" s="1" customFormat="1" x14ac:dyDescent="0.25"/>
    <row r="369" s="1" customFormat="1" x14ac:dyDescent="0.25"/>
    <row r="370" s="1" customFormat="1" x14ac:dyDescent="0.25"/>
    <row r="371" s="1" customFormat="1" x14ac:dyDescent="0.25"/>
    <row r="372" s="1" customFormat="1" x14ac:dyDescent="0.25"/>
    <row r="373" s="1" customFormat="1" x14ac:dyDescent="0.25"/>
    <row r="374" s="1" customFormat="1" x14ac:dyDescent="0.25"/>
    <row r="375" s="1" customFormat="1" x14ac:dyDescent="0.25"/>
    <row r="376" s="1" customFormat="1" x14ac:dyDescent="0.25"/>
    <row r="377" s="1" customFormat="1" x14ac:dyDescent="0.25"/>
    <row r="378" s="1" customFormat="1" x14ac:dyDescent="0.25"/>
    <row r="379" s="1" customFormat="1" x14ac:dyDescent="0.25"/>
    <row r="380" s="1" customFormat="1" x14ac:dyDescent="0.25"/>
    <row r="381" s="1" customFormat="1" x14ac:dyDescent="0.25"/>
    <row r="382" s="1" customFormat="1" x14ac:dyDescent="0.25"/>
    <row r="383" s="1" customFormat="1" x14ac:dyDescent="0.25"/>
    <row r="384" s="1" customFormat="1" x14ac:dyDescent="0.25"/>
    <row r="385" s="1" customFormat="1" x14ac:dyDescent="0.25"/>
    <row r="386" s="1" customFormat="1" x14ac:dyDescent="0.25"/>
    <row r="387" s="1" customFormat="1" x14ac:dyDescent="0.25"/>
    <row r="388" s="1" customFormat="1" x14ac:dyDescent="0.25"/>
    <row r="389" s="1" customFormat="1" x14ac:dyDescent="0.25"/>
    <row r="390" s="1" customFormat="1" x14ac:dyDescent="0.25"/>
    <row r="391" s="1" customFormat="1" x14ac:dyDescent="0.25"/>
    <row r="392" s="1" customFormat="1" x14ac:dyDescent="0.25"/>
    <row r="393" s="1" customFormat="1" x14ac:dyDescent="0.25"/>
    <row r="394" s="1" customFormat="1" x14ac:dyDescent="0.25"/>
    <row r="395" s="1" customFormat="1" x14ac:dyDescent="0.25"/>
    <row r="396" s="1" customFormat="1" x14ac:dyDescent="0.25"/>
    <row r="397" s="1" customFormat="1" x14ac:dyDescent="0.25"/>
    <row r="398" s="1" customFormat="1" x14ac:dyDescent="0.25"/>
    <row r="399" s="1" customFormat="1" x14ac:dyDescent="0.25"/>
    <row r="400" s="1" customFormat="1" x14ac:dyDescent="0.25"/>
    <row r="401" s="1" customFormat="1" x14ac:dyDescent="0.25"/>
    <row r="402" s="1" customFormat="1" x14ac:dyDescent="0.25"/>
    <row r="403" s="1" customFormat="1" x14ac:dyDescent="0.25"/>
    <row r="404" s="1" customFormat="1" x14ac:dyDescent="0.25"/>
    <row r="405" s="1" customFormat="1" x14ac:dyDescent="0.25"/>
    <row r="406" s="1" customFormat="1" x14ac:dyDescent="0.25"/>
    <row r="407" s="1" customFormat="1" x14ac:dyDescent="0.25"/>
    <row r="408" s="1" customFormat="1" x14ac:dyDescent="0.25"/>
    <row r="409" s="1" customFormat="1" x14ac:dyDescent="0.25"/>
    <row r="410" s="1" customFormat="1" x14ac:dyDescent="0.25"/>
    <row r="411" s="1" customFormat="1" x14ac:dyDescent="0.25"/>
    <row r="412" s="1" customFormat="1" x14ac:dyDescent="0.25"/>
    <row r="413" s="1" customFormat="1" x14ac:dyDescent="0.25"/>
    <row r="414" s="1" customFormat="1" x14ac:dyDescent="0.25"/>
    <row r="415" s="1" customFormat="1" x14ac:dyDescent="0.25"/>
    <row r="416" s="1" customFormat="1" x14ac:dyDescent="0.25"/>
    <row r="417" spans="12:36" s="1" customFormat="1" x14ac:dyDescent="0.25"/>
    <row r="418" spans="12:36" s="1" customFormat="1" x14ac:dyDescent="0.25"/>
    <row r="419" spans="12:36" s="1" customFormat="1" x14ac:dyDescent="0.25"/>
    <row r="420" spans="12:36" s="1" customFormat="1" x14ac:dyDescent="0.25"/>
    <row r="421" spans="12:36" s="1" customFormat="1" x14ac:dyDescent="0.25"/>
    <row r="422" spans="12:36" s="1" customFormat="1" x14ac:dyDescent="0.25"/>
    <row r="423" spans="12:36" s="1" customFormat="1" x14ac:dyDescent="0.25"/>
    <row r="424" spans="12:36" s="1" customFormat="1" x14ac:dyDescent="0.25"/>
    <row r="425" spans="12:36" s="1" customFormat="1" x14ac:dyDescent="0.25"/>
    <row r="426" spans="12:36" s="1" customFormat="1" x14ac:dyDescent="0.25"/>
    <row r="427" spans="12:36" s="1" customFormat="1" x14ac:dyDescent="0.25"/>
    <row r="428" spans="12:36" s="1" customFormat="1" x14ac:dyDescent="0.25"/>
    <row r="429" spans="12:36" s="1" customFormat="1" x14ac:dyDescent="0.25">
      <c r="Y429"/>
      <c r="Z429"/>
      <c r="AA429"/>
      <c r="AB429"/>
      <c r="AC429"/>
      <c r="AD429"/>
      <c r="AE429"/>
    </row>
    <row r="430" spans="12:36" s="1" customFormat="1" x14ac:dyDescent="0.25">
      <c r="L430"/>
      <c r="M430"/>
      <c r="N430"/>
      <c r="O430"/>
      <c r="P430"/>
      <c r="Q430"/>
      <c r="R430"/>
      <c r="S430"/>
      <c r="T430"/>
      <c r="U430"/>
      <c r="V430"/>
      <c r="W430"/>
      <c r="X430"/>
      <c r="Y430"/>
      <c r="Z430"/>
      <c r="AA430"/>
      <c r="AB430"/>
      <c r="AC430"/>
      <c r="AD430"/>
      <c r="AE430"/>
      <c r="AF430"/>
      <c r="AG430"/>
      <c r="AH430"/>
      <c r="AI430"/>
      <c r="AJ430"/>
    </row>
    <row r="431" spans="12:36" s="1" customFormat="1" x14ac:dyDescent="0.25">
      <c r="L431"/>
      <c r="M431"/>
      <c r="N431"/>
      <c r="O431"/>
      <c r="P431"/>
      <c r="Q431"/>
      <c r="R431"/>
      <c r="S431"/>
      <c r="T431"/>
      <c r="U431"/>
      <c r="V431"/>
      <c r="W431"/>
      <c r="X431"/>
      <c r="Y431"/>
      <c r="Z431"/>
      <c r="AA431"/>
      <c r="AB431"/>
      <c r="AC431"/>
      <c r="AD431"/>
      <c r="AE431"/>
      <c r="AF431"/>
      <c r="AG431"/>
      <c r="AH431"/>
      <c r="AI431"/>
      <c r="AJ431"/>
    </row>
  </sheetData>
  <mergeCells count="8">
    <mergeCell ref="T24:V24"/>
    <mergeCell ref="Y47:Y51"/>
    <mergeCell ref="AA53:AE53"/>
    <mergeCell ref="Y32:Z33"/>
    <mergeCell ref="AA32:AE32"/>
    <mergeCell ref="Y34:Y38"/>
    <mergeCell ref="Y45:Z46"/>
    <mergeCell ref="AA45:AE45"/>
  </mergeCells>
  <pageMargins left="0.7" right="0.7" top="0.75" bottom="0.75" header="0.3" footer="0.3"/>
  <pageSetup orientation="portrait" r:id="rId1"/>
  <ignoredErrors>
    <ignoredError sqref="Y55" twoDigitTextYear="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O60"/>
  <sheetViews>
    <sheetView topLeftCell="A4" zoomScale="70" zoomScaleNormal="70" workbookViewId="0">
      <selection activeCell="B59" sqref="B59"/>
    </sheetView>
  </sheetViews>
  <sheetFormatPr defaultColWidth="8.85546875" defaultRowHeight="15" x14ac:dyDescent="0.25"/>
  <cols>
    <col min="1" max="1" width="8.140625" style="1" customWidth="1"/>
    <col min="2" max="2" width="41.5703125" style="3" customWidth="1"/>
    <col min="3" max="3" width="30.28515625" style="3" customWidth="1"/>
    <col min="4" max="4" width="31.7109375" style="3" customWidth="1"/>
    <col min="5" max="5" width="30" style="3" customWidth="1"/>
    <col min="6" max="6" width="29" style="1" customWidth="1"/>
    <col min="7" max="7" width="17.7109375" style="1" customWidth="1"/>
    <col min="8" max="8" width="19.85546875" style="1" customWidth="1"/>
    <col min="9" max="9" width="48.5703125" style="1" bestFit="1" customWidth="1"/>
    <col min="10" max="10" width="11.7109375" style="1" customWidth="1"/>
    <col min="11" max="12" width="12.5703125" style="1" customWidth="1"/>
    <col min="13" max="13" width="10.28515625" style="1" customWidth="1"/>
    <col min="14" max="14" width="11.85546875" style="1" customWidth="1"/>
    <col min="15" max="16384" width="8.85546875" style="1"/>
  </cols>
  <sheetData>
    <row r="1" spans="1:15" ht="47.45" customHeight="1" x14ac:dyDescent="0.3"/>
    <row r="2" spans="1:15" s="2" customFormat="1" ht="14.45" x14ac:dyDescent="0.3">
      <c r="B2" s="4"/>
      <c r="C2" s="4"/>
      <c r="D2" s="4"/>
      <c r="E2" s="4"/>
    </row>
    <row r="3" spans="1:15" s="7" customFormat="1" ht="14.45" x14ac:dyDescent="0.3">
      <c r="A3" s="5" t="s">
        <v>0</v>
      </c>
      <c r="B3" s="6"/>
      <c r="C3" s="6"/>
      <c r="D3" s="6" t="s">
        <v>1</v>
      </c>
      <c r="E3" s="6"/>
      <c r="F3" s="7" t="s">
        <v>2</v>
      </c>
      <c r="N3" s="7" t="s">
        <v>3</v>
      </c>
    </row>
    <row r="4" spans="1:15" ht="25.15" customHeight="1" thickBot="1" x14ac:dyDescent="0.35">
      <c r="O4" s="10"/>
    </row>
    <row r="5" spans="1:15" ht="28.9" customHeight="1" thickBot="1" x14ac:dyDescent="0.3">
      <c r="B5" s="507" t="s">
        <v>4</v>
      </c>
      <c r="C5" s="508"/>
      <c r="D5" s="508"/>
      <c r="E5" s="509"/>
      <c r="F5" s="10"/>
      <c r="G5" s="10"/>
      <c r="H5" s="10"/>
      <c r="I5" s="10"/>
      <c r="J5" s="10"/>
      <c r="K5" s="10"/>
      <c r="L5" s="10"/>
      <c r="M5" s="10"/>
      <c r="N5" s="10"/>
      <c r="O5" s="10"/>
    </row>
    <row r="6" spans="1:15" ht="15.75" thickBot="1" x14ac:dyDescent="0.3">
      <c r="B6" s="8" t="s">
        <v>5</v>
      </c>
      <c r="C6" s="442" t="s">
        <v>7</v>
      </c>
      <c r="D6" s="443" t="s">
        <v>4</v>
      </c>
      <c r="E6" s="443" t="s">
        <v>6</v>
      </c>
      <c r="F6" s="227" t="s">
        <v>169</v>
      </c>
      <c r="I6" s="10"/>
      <c r="O6" s="10"/>
    </row>
    <row r="7" spans="1:15" x14ac:dyDescent="0.25">
      <c r="B7" s="486" t="s">
        <v>8</v>
      </c>
      <c r="C7" s="498"/>
      <c r="D7" s="501"/>
      <c r="E7" s="504"/>
      <c r="F7" s="222"/>
      <c r="G7" s="10"/>
      <c r="H7" s="10"/>
      <c r="I7" s="10"/>
      <c r="J7" s="10"/>
      <c r="K7" s="10"/>
      <c r="L7" s="10"/>
      <c r="M7" s="10"/>
      <c r="N7" s="10"/>
      <c r="O7" s="10"/>
    </row>
    <row r="8" spans="1:15" x14ac:dyDescent="0.25">
      <c r="B8" s="487"/>
      <c r="C8" s="499"/>
      <c r="D8" s="502"/>
      <c r="E8" s="505"/>
      <c r="F8" s="223"/>
      <c r="O8" s="10"/>
    </row>
    <row r="9" spans="1:15" x14ac:dyDescent="0.25">
      <c r="B9" s="487"/>
      <c r="C9" s="499"/>
      <c r="D9" s="502"/>
      <c r="E9" s="505"/>
      <c r="F9" s="223"/>
      <c r="G9" s="10"/>
      <c r="H9" s="10"/>
      <c r="I9" s="10"/>
      <c r="J9" s="10"/>
      <c r="K9" s="10"/>
      <c r="L9" s="10"/>
      <c r="M9" s="10"/>
      <c r="N9" s="10"/>
      <c r="O9" s="10"/>
    </row>
    <row r="10" spans="1:15" x14ac:dyDescent="0.25">
      <c r="B10" s="487"/>
      <c r="C10" s="499"/>
      <c r="D10" s="502"/>
      <c r="E10" s="505"/>
      <c r="F10" s="223"/>
      <c r="O10" s="10"/>
    </row>
    <row r="11" spans="1:15" ht="15.75" thickBot="1" x14ac:dyDescent="0.3">
      <c r="B11" s="488"/>
      <c r="C11" s="500"/>
      <c r="D11" s="503"/>
      <c r="E11" s="506"/>
      <c r="F11" s="224"/>
      <c r="G11" s="10"/>
      <c r="H11" s="10"/>
      <c r="I11" s="10"/>
      <c r="J11" s="10"/>
      <c r="K11" s="10"/>
      <c r="L11" s="10"/>
      <c r="M11" s="10"/>
      <c r="N11" s="10"/>
      <c r="O11" s="10"/>
    </row>
    <row r="12" spans="1:15" x14ac:dyDescent="0.25">
      <c r="B12" s="483" t="s">
        <v>9</v>
      </c>
      <c r="C12" s="489"/>
      <c r="D12" s="492"/>
      <c r="E12" s="495"/>
      <c r="F12" s="222"/>
      <c r="O12" s="10"/>
    </row>
    <row r="13" spans="1:15" x14ac:dyDescent="0.25">
      <c r="B13" s="484"/>
      <c r="C13" s="490"/>
      <c r="D13" s="493"/>
      <c r="E13" s="496"/>
      <c r="F13" s="223"/>
      <c r="G13" s="10"/>
      <c r="H13" s="10"/>
      <c r="I13" s="10"/>
      <c r="J13" s="10"/>
      <c r="K13" s="10"/>
      <c r="L13" s="10"/>
      <c r="M13" s="10"/>
      <c r="N13" s="10"/>
      <c r="O13" s="10"/>
    </row>
    <row r="14" spans="1:15" x14ac:dyDescent="0.25">
      <c r="B14" s="484"/>
      <c r="C14" s="490"/>
      <c r="D14" s="493"/>
      <c r="E14" s="496"/>
      <c r="F14" s="223"/>
      <c r="O14" s="10"/>
    </row>
    <row r="15" spans="1:15" x14ac:dyDescent="0.25">
      <c r="B15" s="484"/>
      <c r="C15" s="490"/>
      <c r="D15" s="493"/>
      <c r="E15" s="496"/>
      <c r="F15" s="223"/>
      <c r="G15" s="10"/>
      <c r="H15" s="10"/>
      <c r="I15" s="10"/>
      <c r="J15" s="10"/>
      <c r="K15" s="10"/>
      <c r="L15" s="10"/>
      <c r="M15" s="10"/>
      <c r="N15" s="10"/>
      <c r="O15" s="10"/>
    </row>
    <row r="16" spans="1:15" ht="15.75" thickBot="1" x14ac:dyDescent="0.3">
      <c r="B16" s="485"/>
      <c r="C16" s="491"/>
      <c r="D16" s="494"/>
      <c r="E16" s="497"/>
      <c r="F16" s="224"/>
      <c r="O16" s="10"/>
    </row>
    <row r="17" spans="2:15" ht="30" customHeight="1" x14ac:dyDescent="0.25">
      <c r="B17" s="486" t="s">
        <v>284</v>
      </c>
      <c r="C17" s="498"/>
      <c r="D17" s="501"/>
      <c r="E17" s="504"/>
      <c r="F17" s="222"/>
      <c r="G17" s="10"/>
      <c r="H17" s="10"/>
      <c r="I17" s="10"/>
      <c r="J17" s="10"/>
      <c r="K17" s="10"/>
      <c r="L17" s="10"/>
      <c r="M17" s="10"/>
      <c r="N17" s="10"/>
      <c r="O17" s="10"/>
    </row>
    <row r="18" spans="2:15" x14ac:dyDescent="0.25">
      <c r="B18" s="487"/>
      <c r="C18" s="499"/>
      <c r="D18" s="502"/>
      <c r="E18" s="505"/>
      <c r="F18" s="223"/>
      <c r="O18" s="10"/>
    </row>
    <row r="19" spans="2:15" x14ac:dyDescent="0.25">
      <c r="B19" s="487"/>
      <c r="C19" s="499"/>
      <c r="D19" s="502"/>
      <c r="E19" s="505"/>
      <c r="F19" s="223"/>
      <c r="G19" s="10"/>
      <c r="H19" s="10"/>
      <c r="I19" s="10"/>
      <c r="J19" s="10"/>
      <c r="K19" s="10"/>
      <c r="L19" s="10"/>
      <c r="M19" s="10"/>
      <c r="N19" s="10"/>
      <c r="O19" s="10"/>
    </row>
    <row r="20" spans="2:15" x14ac:dyDescent="0.25">
      <c r="B20" s="487"/>
      <c r="C20" s="499"/>
      <c r="D20" s="502"/>
      <c r="E20" s="505"/>
      <c r="F20" s="223"/>
      <c r="O20" s="10"/>
    </row>
    <row r="21" spans="2:15" ht="15.75" thickBot="1" x14ac:dyDescent="0.3">
      <c r="B21" s="488"/>
      <c r="C21" s="500"/>
      <c r="D21" s="503"/>
      <c r="E21" s="506"/>
      <c r="F21" s="224"/>
      <c r="G21" s="10"/>
      <c r="H21" s="10"/>
      <c r="I21" s="10"/>
      <c r="J21" s="10"/>
      <c r="K21" s="10"/>
      <c r="L21" s="10"/>
      <c r="M21" s="10"/>
      <c r="N21" s="10"/>
      <c r="O21" s="10"/>
    </row>
    <row r="22" spans="2:15" x14ac:dyDescent="0.25">
      <c r="B22" s="483" t="s">
        <v>285</v>
      </c>
      <c r="C22" s="489"/>
      <c r="D22" s="492"/>
      <c r="E22" s="495"/>
      <c r="F22" s="222"/>
      <c r="G22" s="10"/>
      <c r="H22" s="10"/>
      <c r="I22" s="10"/>
      <c r="J22" s="10"/>
      <c r="K22" s="10"/>
      <c r="L22" s="10"/>
      <c r="M22" s="10"/>
      <c r="N22" s="10"/>
      <c r="O22" s="10"/>
    </row>
    <row r="23" spans="2:15" x14ac:dyDescent="0.25">
      <c r="B23" s="484"/>
      <c r="C23" s="490"/>
      <c r="D23" s="493"/>
      <c r="E23" s="496"/>
      <c r="F23" s="223"/>
      <c r="G23" s="10"/>
      <c r="H23" s="10"/>
      <c r="I23" s="10"/>
      <c r="J23" s="10"/>
      <c r="K23" s="10"/>
      <c r="L23" s="10"/>
      <c r="M23" s="10"/>
      <c r="N23" s="10"/>
      <c r="O23" s="10"/>
    </row>
    <row r="24" spans="2:15" x14ac:dyDescent="0.25">
      <c r="B24" s="484"/>
      <c r="C24" s="490"/>
      <c r="D24" s="493"/>
      <c r="E24" s="496"/>
      <c r="F24" s="223"/>
      <c r="G24" s="10"/>
      <c r="H24" s="10"/>
      <c r="I24" s="10"/>
      <c r="J24" s="10"/>
      <c r="K24" s="10"/>
      <c r="L24" s="10"/>
      <c r="M24" s="10"/>
      <c r="N24" s="10"/>
      <c r="O24" s="10"/>
    </row>
    <row r="25" spans="2:15" x14ac:dyDescent="0.25">
      <c r="B25" s="484"/>
      <c r="C25" s="490"/>
      <c r="D25" s="493"/>
      <c r="E25" s="496"/>
      <c r="F25" s="223"/>
      <c r="G25" s="10"/>
      <c r="H25" s="10"/>
      <c r="I25" s="10"/>
      <c r="J25" s="10"/>
      <c r="K25" s="10"/>
      <c r="L25" s="10"/>
      <c r="M25" s="10"/>
      <c r="N25" s="10"/>
      <c r="O25" s="10"/>
    </row>
    <row r="26" spans="2:15" ht="15.75" thickBot="1" x14ac:dyDescent="0.3">
      <c r="B26" s="485"/>
      <c r="C26" s="491"/>
      <c r="D26" s="494"/>
      <c r="E26" s="497"/>
      <c r="F26" s="224"/>
      <c r="G26" s="10"/>
      <c r="H26" s="10"/>
      <c r="I26" s="10"/>
      <c r="J26" s="10"/>
      <c r="K26" s="10"/>
      <c r="L26" s="10"/>
      <c r="M26" s="10"/>
      <c r="N26" s="10"/>
      <c r="O26" s="10"/>
    </row>
    <row r="27" spans="2:15" x14ac:dyDescent="0.25">
      <c r="B27" s="486" t="s">
        <v>272</v>
      </c>
      <c r="C27" s="498"/>
      <c r="D27" s="501"/>
      <c r="E27" s="504"/>
      <c r="F27" s="222"/>
      <c r="O27" s="10"/>
    </row>
    <row r="28" spans="2:15" x14ac:dyDescent="0.25">
      <c r="B28" s="487"/>
      <c r="C28" s="499"/>
      <c r="D28" s="502"/>
      <c r="E28" s="505"/>
      <c r="F28" s="223"/>
      <c r="G28" s="10"/>
      <c r="H28" s="10"/>
      <c r="I28" s="10"/>
      <c r="J28" s="10"/>
      <c r="K28" s="10"/>
      <c r="L28" s="10"/>
      <c r="M28" s="10"/>
      <c r="N28" s="10"/>
      <c r="O28" s="10"/>
    </row>
    <row r="29" spans="2:15" x14ac:dyDescent="0.25">
      <c r="B29" s="487"/>
      <c r="C29" s="499"/>
      <c r="D29" s="502"/>
      <c r="E29" s="505"/>
      <c r="F29" s="223"/>
      <c r="O29" s="10"/>
    </row>
    <row r="30" spans="2:15" x14ac:dyDescent="0.25">
      <c r="B30" s="487"/>
      <c r="C30" s="499"/>
      <c r="D30" s="502"/>
      <c r="E30" s="505"/>
      <c r="F30" s="223"/>
      <c r="G30" s="10"/>
      <c r="H30" s="10"/>
      <c r="I30" s="10"/>
      <c r="J30" s="10"/>
      <c r="K30" s="10"/>
      <c r="L30" s="10"/>
      <c r="M30" s="10"/>
      <c r="N30" s="10"/>
      <c r="O30" s="10"/>
    </row>
    <row r="31" spans="2:15" ht="15.75" thickBot="1" x14ac:dyDescent="0.3">
      <c r="B31" s="488"/>
      <c r="C31" s="500"/>
      <c r="D31" s="503"/>
      <c r="E31" s="506"/>
      <c r="F31" s="224"/>
      <c r="O31" s="10"/>
    </row>
    <row r="32" spans="2:15" x14ac:dyDescent="0.25">
      <c r="B32" s="483" t="s">
        <v>273</v>
      </c>
      <c r="C32" s="489"/>
      <c r="D32" s="492"/>
      <c r="E32" s="495"/>
      <c r="F32" s="222"/>
      <c r="G32" s="10"/>
      <c r="H32" s="10"/>
      <c r="I32" s="10"/>
      <c r="J32" s="10"/>
      <c r="K32" s="10"/>
      <c r="L32" s="10"/>
      <c r="M32" s="10"/>
      <c r="N32" s="10"/>
      <c r="O32" s="10"/>
    </row>
    <row r="33" spans="2:15" x14ac:dyDescent="0.25">
      <c r="B33" s="484"/>
      <c r="C33" s="490"/>
      <c r="D33" s="493"/>
      <c r="E33" s="496"/>
      <c r="F33" s="223"/>
      <c r="O33" s="10"/>
    </row>
    <row r="34" spans="2:15" x14ac:dyDescent="0.25">
      <c r="B34" s="484"/>
      <c r="C34" s="490"/>
      <c r="D34" s="493"/>
      <c r="E34" s="496"/>
      <c r="F34" s="223"/>
      <c r="G34" s="10"/>
      <c r="H34" s="10"/>
      <c r="I34" s="10"/>
      <c r="J34" s="10"/>
      <c r="K34" s="10"/>
      <c r="L34" s="10"/>
      <c r="M34" s="10"/>
      <c r="N34" s="10"/>
      <c r="O34" s="10"/>
    </row>
    <row r="35" spans="2:15" x14ac:dyDescent="0.25">
      <c r="B35" s="484"/>
      <c r="C35" s="490"/>
      <c r="D35" s="493"/>
      <c r="E35" s="496"/>
      <c r="F35" s="223"/>
      <c r="O35" s="10"/>
    </row>
    <row r="36" spans="2:15" ht="15.75" thickBot="1" x14ac:dyDescent="0.3">
      <c r="B36" s="485"/>
      <c r="C36" s="491"/>
      <c r="D36" s="494"/>
      <c r="E36" s="497"/>
      <c r="F36" s="224"/>
      <c r="G36" s="10"/>
      <c r="H36" s="10"/>
      <c r="I36" s="10"/>
      <c r="J36" s="10"/>
      <c r="K36" s="10"/>
      <c r="L36" s="10"/>
      <c r="M36" s="10"/>
      <c r="N36" s="10"/>
      <c r="O36" s="10"/>
    </row>
    <row r="37" spans="2:15" x14ac:dyDescent="0.25">
      <c r="B37" s="486" t="s">
        <v>277</v>
      </c>
      <c r="C37" s="498"/>
      <c r="D37" s="501"/>
      <c r="E37" s="504"/>
      <c r="F37" s="222"/>
      <c r="O37" s="10"/>
    </row>
    <row r="38" spans="2:15" x14ac:dyDescent="0.25">
      <c r="B38" s="487"/>
      <c r="C38" s="499"/>
      <c r="D38" s="502"/>
      <c r="E38" s="505"/>
      <c r="F38" s="223"/>
      <c r="G38" s="10"/>
      <c r="H38" s="10"/>
      <c r="I38" s="10"/>
      <c r="J38" s="10"/>
      <c r="K38" s="10"/>
      <c r="L38" s="10"/>
      <c r="M38" s="10"/>
      <c r="N38" s="10"/>
      <c r="O38" s="10"/>
    </row>
    <row r="39" spans="2:15" x14ac:dyDescent="0.25">
      <c r="B39" s="487"/>
      <c r="C39" s="499"/>
      <c r="D39" s="502"/>
      <c r="E39" s="505"/>
      <c r="F39" s="223"/>
      <c r="O39" s="10"/>
    </row>
    <row r="40" spans="2:15" x14ac:dyDescent="0.25">
      <c r="B40" s="487"/>
      <c r="C40" s="499"/>
      <c r="D40" s="502"/>
      <c r="E40" s="505"/>
      <c r="F40" s="223"/>
      <c r="G40" s="10"/>
      <c r="H40" s="10"/>
      <c r="I40" s="10"/>
      <c r="J40" s="10"/>
      <c r="K40" s="10"/>
      <c r="L40" s="10"/>
      <c r="M40" s="10"/>
      <c r="N40" s="10"/>
      <c r="O40" s="10"/>
    </row>
    <row r="41" spans="2:15" ht="15.75" thickBot="1" x14ac:dyDescent="0.3">
      <c r="B41" s="488"/>
      <c r="C41" s="500"/>
      <c r="D41" s="503"/>
      <c r="E41" s="506"/>
      <c r="F41" s="224"/>
      <c r="O41" s="10"/>
    </row>
    <row r="42" spans="2:15" x14ac:dyDescent="0.25">
      <c r="B42" s="483" t="s">
        <v>276</v>
      </c>
      <c r="C42" s="489"/>
      <c r="D42" s="492"/>
      <c r="E42" s="495"/>
      <c r="F42" s="222"/>
      <c r="G42" s="10"/>
      <c r="H42" s="10"/>
      <c r="I42" s="10"/>
      <c r="J42" s="10"/>
      <c r="K42" s="10"/>
      <c r="L42" s="10"/>
      <c r="M42" s="10"/>
      <c r="N42" s="10"/>
      <c r="O42" s="10"/>
    </row>
    <row r="43" spans="2:15" x14ac:dyDescent="0.25">
      <c r="B43" s="484"/>
      <c r="C43" s="490"/>
      <c r="D43" s="493"/>
      <c r="E43" s="496"/>
      <c r="F43" s="223"/>
      <c r="O43" s="10"/>
    </row>
    <row r="44" spans="2:15" x14ac:dyDescent="0.25">
      <c r="B44" s="484"/>
      <c r="C44" s="490"/>
      <c r="D44" s="493"/>
      <c r="E44" s="496"/>
      <c r="F44" s="223"/>
      <c r="G44" s="10"/>
      <c r="H44" s="10"/>
      <c r="I44" s="10"/>
      <c r="J44" s="10"/>
      <c r="K44" s="10"/>
      <c r="L44" s="10"/>
      <c r="M44" s="10"/>
      <c r="N44" s="10"/>
      <c r="O44" s="10"/>
    </row>
    <row r="45" spans="2:15" x14ac:dyDescent="0.25">
      <c r="B45" s="484"/>
      <c r="C45" s="490"/>
      <c r="D45" s="493"/>
      <c r="E45" s="496"/>
      <c r="F45" s="223"/>
      <c r="O45" s="10"/>
    </row>
    <row r="46" spans="2:15" ht="15.75" thickBot="1" x14ac:dyDescent="0.3">
      <c r="B46" s="485"/>
      <c r="C46" s="491"/>
      <c r="D46" s="494"/>
      <c r="E46" s="497"/>
      <c r="F46" s="224"/>
      <c r="G46" s="10"/>
      <c r="H46" s="10"/>
      <c r="I46" s="10"/>
      <c r="J46" s="10"/>
      <c r="K46" s="10"/>
      <c r="L46" s="10"/>
      <c r="M46" s="10"/>
      <c r="N46" s="10"/>
      <c r="O46" s="10"/>
    </row>
    <row r="47" spans="2:15" x14ac:dyDescent="0.25">
      <c r="B47" s="486" t="s">
        <v>274</v>
      </c>
      <c r="C47" s="498"/>
      <c r="D47" s="501"/>
      <c r="E47" s="504"/>
      <c r="F47" s="222"/>
      <c r="O47" s="10"/>
    </row>
    <row r="48" spans="2:15" x14ac:dyDescent="0.25">
      <c r="B48" s="487"/>
      <c r="C48" s="499"/>
      <c r="D48" s="502"/>
      <c r="E48" s="505"/>
      <c r="F48" s="223"/>
      <c r="G48" s="10"/>
      <c r="H48" s="10"/>
      <c r="I48" s="10"/>
      <c r="J48" s="10"/>
      <c r="K48" s="10"/>
      <c r="L48" s="10"/>
      <c r="M48" s="10"/>
      <c r="N48" s="10"/>
      <c r="O48" s="10"/>
    </row>
    <row r="49" spans="2:15" x14ac:dyDescent="0.25">
      <c r="B49" s="487"/>
      <c r="C49" s="499"/>
      <c r="D49" s="502"/>
      <c r="E49" s="505"/>
      <c r="F49" s="223"/>
      <c r="O49" s="10"/>
    </row>
    <row r="50" spans="2:15" x14ac:dyDescent="0.25">
      <c r="B50" s="487"/>
      <c r="C50" s="499"/>
      <c r="D50" s="502"/>
      <c r="E50" s="505"/>
      <c r="F50" s="223"/>
      <c r="G50" s="10"/>
      <c r="H50" s="10"/>
      <c r="I50" s="10"/>
      <c r="J50" s="10"/>
      <c r="K50" s="10"/>
      <c r="L50" s="10"/>
      <c r="M50" s="10"/>
      <c r="N50" s="10"/>
      <c r="O50" s="10"/>
    </row>
    <row r="51" spans="2:15" ht="15.75" thickBot="1" x14ac:dyDescent="0.3">
      <c r="B51" s="488"/>
      <c r="C51" s="500"/>
      <c r="D51" s="503"/>
      <c r="E51" s="506"/>
      <c r="F51" s="224"/>
      <c r="O51" s="10"/>
    </row>
    <row r="52" spans="2:15" x14ac:dyDescent="0.25">
      <c r="B52" s="483" t="s">
        <v>275</v>
      </c>
      <c r="C52" s="489"/>
      <c r="D52" s="492"/>
      <c r="E52" s="495"/>
      <c r="F52" s="222"/>
      <c r="G52" s="10"/>
      <c r="H52" s="10"/>
      <c r="I52" s="10"/>
      <c r="J52" s="10"/>
      <c r="K52" s="10"/>
      <c r="L52" s="10"/>
      <c r="M52" s="10"/>
      <c r="N52" s="10"/>
      <c r="O52" s="10"/>
    </row>
    <row r="53" spans="2:15" x14ac:dyDescent="0.25">
      <c r="B53" s="484"/>
      <c r="C53" s="490"/>
      <c r="D53" s="493"/>
      <c r="E53" s="496"/>
      <c r="F53" s="223"/>
      <c r="O53" s="10"/>
    </row>
    <row r="54" spans="2:15" x14ac:dyDescent="0.25">
      <c r="B54" s="484"/>
      <c r="C54" s="490"/>
      <c r="D54" s="493"/>
      <c r="E54" s="496"/>
      <c r="F54" s="223"/>
      <c r="G54" s="10"/>
      <c r="H54" s="10"/>
      <c r="I54" s="10"/>
      <c r="J54" s="10"/>
      <c r="K54" s="10"/>
      <c r="L54" s="10"/>
      <c r="M54" s="10"/>
      <c r="N54" s="10"/>
      <c r="O54" s="10"/>
    </row>
    <row r="55" spans="2:15" x14ac:dyDescent="0.25">
      <c r="B55" s="484"/>
      <c r="C55" s="490"/>
      <c r="D55" s="493"/>
      <c r="E55" s="496"/>
      <c r="F55" s="223"/>
      <c r="O55" s="10"/>
    </row>
    <row r="56" spans="2:15" ht="15.75" thickBot="1" x14ac:dyDescent="0.3">
      <c r="B56" s="485"/>
      <c r="C56" s="491"/>
      <c r="D56" s="494"/>
      <c r="E56" s="497"/>
      <c r="F56" s="224"/>
      <c r="G56" s="10"/>
      <c r="H56" s="10"/>
      <c r="I56" s="10"/>
      <c r="J56" s="10"/>
      <c r="K56" s="10"/>
      <c r="L56" s="10"/>
      <c r="M56" s="10"/>
      <c r="N56" s="10"/>
      <c r="O56" s="10"/>
    </row>
    <row r="57" spans="2:15" x14ac:dyDescent="0.25">
      <c r="F57" s="10"/>
      <c r="G57" s="10"/>
      <c r="H57" s="10"/>
      <c r="I57" s="10"/>
      <c r="J57" s="10"/>
      <c r="K57" s="10"/>
      <c r="L57" s="10"/>
      <c r="M57" s="10"/>
      <c r="N57" s="10"/>
      <c r="O57" s="10"/>
    </row>
    <row r="58" spans="2:15" x14ac:dyDescent="0.25">
      <c r="B58" s="437" t="s">
        <v>305</v>
      </c>
      <c r="F58" s="10"/>
      <c r="G58" s="10"/>
      <c r="H58" s="10"/>
      <c r="I58" s="10"/>
      <c r="J58" s="10"/>
      <c r="K58" s="10"/>
      <c r="L58" s="10"/>
      <c r="M58" s="10"/>
      <c r="N58" s="10"/>
      <c r="O58" s="10"/>
    </row>
    <row r="59" spans="2:15" x14ac:dyDescent="0.25">
      <c r="B59" s="437"/>
      <c r="O59" s="10"/>
    </row>
    <row r="60" spans="2:15" x14ac:dyDescent="0.25">
      <c r="F60" s="10"/>
      <c r="G60" s="10"/>
      <c r="H60" s="10"/>
      <c r="I60" s="10"/>
      <c r="J60" s="10"/>
      <c r="K60" s="10"/>
      <c r="L60" s="10"/>
      <c r="M60" s="10"/>
      <c r="N60" s="10"/>
      <c r="O60" s="10"/>
    </row>
  </sheetData>
  <mergeCells count="41">
    <mergeCell ref="B5:E5"/>
    <mergeCell ref="C7:C11"/>
    <mergeCell ref="D7:D11"/>
    <mergeCell ref="E7:E11"/>
    <mergeCell ref="C12:C16"/>
    <mergeCell ref="D12:D16"/>
    <mergeCell ref="E12:E16"/>
    <mergeCell ref="B7:B11"/>
    <mergeCell ref="B12:B16"/>
    <mergeCell ref="C17:C21"/>
    <mergeCell ref="D17:D21"/>
    <mergeCell ref="E17:E21"/>
    <mergeCell ref="C27:C31"/>
    <mergeCell ref="D27:D31"/>
    <mergeCell ref="E27:E31"/>
    <mergeCell ref="C22:C26"/>
    <mergeCell ref="D22:D26"/>
    <mergeCell ref="E22:E26"/>
    <mergeCell ref="C32:C36"/>
    <mergeCell ref="D32:D36"/>
    <mergeCell ref="E32:E36"/>
    <mergeCell ref="C37:C41"/>
    <mergeCell ref="D37:D41"/>
    <mergeCell ref="E37:E41"/>
    <mergeCell ref="C52:C56"/>
    <mergeCell ref="D52:D56"/>
    <mergeCell ref="E52:E56"/>
    <mergeCell ref="C42:C46"/>
    <mergeCell ref="D42:D46"/>
    <mergeCell ref="E42:E46"/>
    <mergeCell ref="C47:C51"/>
    <mergeCell ref="D47:D51"/>
    <mergeCell ref="E47:E51"/>
    <mergeCell ref="B42:B46"/>
    <mergeCell ref="B47:B51"/>
    <mergeCell ref="B52:B56"/>
    <mergeCell ref="B17:B21"/>
    <mergeCell ref="B22:B26"/>
    <mergeCell ref="B27:B31"/>
    <mergeCell ref="B32:B36"/>
    <mergeCell ref="B37:B41"/>
  </mergeCell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4" tint="0.59999389629810485"/>
  </sheetPr>
  <dimension ref="A1:AA203"/>
  <sheetViews>
    <sheetView topLeftCell="A16" zoomScale="90" zoomScaleNormal="90" workbookViewId="0">
      <selection activeCell="C61" sqref="C61"/>
    </sheetView>
  </sheetViews>
  <sheetFormatPr defaultColWidth="8.85546875" defaultRowHeight="14.25" x14ac:dyDescent="0.2"/>
  <cols>
    <col min="1" max="1" width="9.85546875" style="175" customWidth="1"/>
    <col min="2" max="2" width="41.5703125" style="176" customWidth="1"/>
    <col min="3" max="3" width="24.42578125" style="176" customWidth="1"/>
    <col min="4" max="4" width="30.85546875" style="176" customWidth="1"/>
    <col min="5" max="5" width="28.42578125" style="176" customWidth="1"/>
    <col min="6" max="6" width="16.42578125" style="175" customWidth="1"/>
    <col min="7" max="7" width="21.28515625" style="175" customWidth="1"/>
    <col min="8" max="8" width="20.7109375" style="175" customWidth="1"/>
    <col min="9" max="9" width="19.85546875" style="175" customWidth="1"/>
    <col min="10" max="10" width="11.5703125" style="175" customWidth="1"/>
    <col min="11" max="11" width="11.7109375" style="175" customWidth="1"/>
    <col min="12" max="12" width="12.5703125" style="175" customWidth="1"/>
    <col min="13" max="13" width="41.5703125" style="176" customWidth="1"/>
    <col min="14" max="14" width="31.140625" style="176" customWidth="1"/>
    <col min="15" max="15" width="22.7109375" style="444" customWidth="1"/>
    <col min="16" max="16" width="56.7109375" style="176" customWidth="1"/>
    <col min="17" max="17" width="11.85546875" style="175" customWidth="1"/>
    <col min="18" max="18" width="13.5703125" style="175" customWidth="1"/>
    <col min="19" max="19" width="5.7109375" style="175" customWidth="1"/>
    <col min="20" max="20" width="12.85546875" style="175" customWidth="1"/>
    <col min="21" max="21" width="7.42578125" style="175" customWidth="1"/>
    <col min="22" max="22" width="11.140625" style="175" bestFit="1" customWidth="1"/>
    <col min="23" max="16384" width="8.85546875" style="175"/>
  </cols>
  <sheetData>
    <row r="1" spans="1:27" ht="47.45" customHeight="1" x14ac:dyDescent="0.2"/>
    <row r="2" spans="1:27" s="177" customFormat="1" x14ac:dyDescent="0.2">
      <c r="B2" s="178"/>
      <c r="C2" s="178"/>
      <c r="D2" s="178"/>
      <c r="E2" s="178"/>
      <c r="M2" s="178"/>
      <c r="N2" s="178"/>
      <c r="O2" s="446"/>
      <c r="P2" s="178"/>
    </row>
    <row r="3" spans="1:27" s="181" customFormat="1" x14ac:dyDescent="0.2">
      <c r="A3" s="179" t="s">
        <v>0</v>
      </c>
      <c r="B3" s="180"/>
      <c r="C3" s="180"/>
      <c r="D3" s="180" t="s">
        <v>1</v>
      </c>
      <c r="E3" s="180"/>
      <c r="G3" s="182" t="s">
        <v>2</v>
      </c>
      <c r="M3" s="180"/>
      <c r="N3" s="180"/>
      <c r="O3" s="447" t="s">
        <v>3</v>
      </c>
      <c r="P3" s="180"/>
    </row>
    <row r="4" spans="1:27" ht="15.6" customHeight="1" thickBot="1" x14ac:dyDescent="0.25"/>
    <row r="5" spans="1:27" ht="28.9" customHeight="1" thickBot="1" x14ac:dyDescent="0.25">
      <c r="B5" s="528" t="s">
        <v>4</v>
      </c>
      <c r="C5" s="529"/>
      <c r="D5" s="529"/>
      <c r="E5" s="530"/>
      <c r="F5" s="525" t="s">
        <v>262</v>
      </c>
      <c r="G5" s="526"/>
      <c r="H5" s="526"/>
      <c r="I5" s="526"/>
      <c r="J5" s="526"/>
      <c r="K5" s="526"/>
      <c r="L5" s="526"/>
      <c r="M5" s="526"/>
      <c r="N5" s="526"/>
      <c r="O5" s="526"/>
      <c r="P5" s="526"/>
      <c r="Q5" s="527"/>
    </row>
    <row r="6" spans="1:27" s="183" customFormat="1" ht="53.45" customHeight="1" thickBot="1" x14ac:dyDescent="0.3">
      <c r="B6" s="184" t="s">
        <v>5</v>
      </c>
      <c r="C6" s="440" t="s">
        <v>7</v>
      </c>
      <c r="D6" s="440" t="s">
        <v>4</v>
      </c>
      <c r="E6" s="441" t="s">
        <v>6</v>
      </c>
      <c r="F6" s="185" t="s">
        <v>10</v>
      </c>
      <c r="G6" s="186" t="s">
        <v>30</v>
      </c>
      <c r="H6" s="186" t="s">
        <v>31</v>
      </c>
      <c r="I6" s="186" t="s">
        <v>29</v>
      </c>
      <c r="J6" s="186" t="s">
        <v>11</v>
      </c>
      <c r="K6" s="186" t="s">
        <v>12</v>
      </c>
      <c r="L6" s="186" t="s">
        <v>13</v>
      </c>
      <c r="M6" s="186" t="s">
        <v>286</v>
      </c>
      <c r="N6" s="211" t="s">
        <v>151</v>
      </c>
      <c r="O6" s="211" t="s">
        <v>21</v>
      </c>
      <c r="P6" s="211" t="s">
        <v>22</v>
      </c>
      <c r="Q6" s="187" t="s">
        <v>14</v>
      </c>
      <c r="R6" s="225" t="s">
        <v>165</v>
      </c>
      <c r="S6" s="219"/>
      <c r="T6" s="188"/>
    </row>
    <row r="7" spans="1:27" ht="14.45" customHeight="1" thickBot="1" x14ac:dyDescent="0.3">
      <c r="B7" s="510" t="str">
        <f>TPP!B7</f>
        <v>INDICATION</v>
      </c>
      <c r="C7" s="531"/>
      <c r="D7" s="531"/>
      <c r="E7" s="534"/>
      <c r="F7" s="189">
        <v>1</v>
      </c>
      <c r="G7" s="190"/>
      <c r="H7" s="190"/>
      <c r="I7" s="190"/>
      <c r="J7" s="190"/>
      <c r="K7" s="190"/>
      <c r="L7" s="190"/>
      <c r="M7" s="454" t="s">
        <v>279</v>
      </c>
      <c r="N7" s="451" t="s">
        <v>152</v>
      </c>
      <c r="O7" s="448" t="s">
        <v>19</v>
      </c>
      <c r="P7" s="454" t="s">
        <v>23</v>
      </c>
      <c r="Q7" s="216">
        <v>10</v>
      </c>
      <c r="R7" s="222"/>
      <c r="S7" s="220"/>
      <c r="T7" s="191" t="s">
        <v>14</v>
      </c>
      <c r="U7" s="192"/>
      <c r="V7" s="192"/>
      <c r="W7" s="192"/>
      <c r="X7" s="192"/>
      <c r="Y7" s="192"/>
      <c r="Z7" s="192"/>
      <c r="AA7" s="193"/>
    </row>
    <row r="8" spans="1:27" ht="13.9" customHeight="1" x14ac:dyDescent="0.25">
      <c r="B8" s="511"/>
      <c r="C8" s="532"/>
      <c r="D8" s="532"/>
      <c r="E8" s="535"/>
      <c r="F8" s="194">
        <v>2</v>
      </c>
      <c r="G8" s="195"/>
      <c r="H8" s="195"/>
      <c r="I8" s="195"/>
      <c r="J8" s="195"/>
      <c r="K8" s="195"/>
      <c r="L8" s="195"/>
      <c r="M8" s="455" t="s">
        <v>280</v>
      </c>
      <c r="N8" s="452" t="s">
        <v>153</v>
      </c>
      <c r="O8" s="449" t="s">
        <v>28</v>
      </c>
      <c r="P8" s="455" t="s">
        <v>23</v>
      </c>
      <c r="Q8" s="217">
        <v>7</v>
      </c>
      <c r="R8" s="223"/>
      <c r="S8" s="220"/>
      <c r="T8" s="516" t="s">
        <v>155</v>
      </c>
      <c r="U8" s="157" t="s">
        <v>156</v>
      </c>
      <c r="V8" s="158" t="s">
        <v>157</v>
      </c>
      <c r="W8" s="519" t="s">
        <v>125</v>
      </c>
      <c r="X8" s="519"/>
      <c r="Y8" s="519"/>
      <c r="Z8" s="519"/>
      <c r="AA8" s="520"/>
    </row>
    <row r="9" spans="1:27" ht="13.9" customHeight="1" x14ac:dyDescent="0.25">
      <c r="B9" s="511"/>
      <c r="C9" s="532"/>
      <c r="D9" s="532"/>
      <c r="E9" s="535"/>
      <c r="F9" s="194">
        <v>3</v>
      </c>
      <c r="G9" s="195"/>
      <c r="H9" s="195"/>
      <c r="I9" s="195"/>
      <c r="J9" s="195"/>
      <c r="K9" s="195"/>
      <c r="L9" s="195"/>
      <c r="M9" s="455" t="s">
        <v>281</v>
      </c>
      <c r="N9" s="452" t="s">
        <v>154</v>
      </c>
      <c r="O9" s="449" t="s">
        <v>290</v>
      </c>
      <c r="P9" s="455" t="s">
        <v>23</v>
      </c>
      <c r="Q9" s="217">
        <v>5</v>
      </c>
      <c r="R9" s="223"/>
      <c r="S9" s="220"/>
      <c r="T9" s="517"/>
      <c r="U9" s="196">
        <v>10</v>
      </c>
      <c r="V9" s="197" t="s">
        <v>37</v>
      </c>
      <c r="W9" s="521" t="s">
        <v>158</v>
      </c>
      <c r="X9" s="521"/>
      <c r="Y9" s="521"/>
      <c r="Z9" s="521"/>
      <c r="AA9" s="522"/>
    </row>
    <row r="10" spans="1:27" ht="13.9" customHeight="1" x14ac:dyDescent="0.25">
      <c r="B10" s="511"/>
      <c r="C10" s="532"/>
      <c r="D10" s="532"/>
      <c r="E10" s="535"/>
      <c r="F10" s="194">
        <v>4</v>
      </c>
      <c r="G10" s="195"/>
      <c r="H10" s="195"/>
      <c r="I10" s="195"/>
      <c r="J10" s="195"/>
      <c r="K10" s="195"/>
      <c r="L10" s="195"/>
      <c r="M10" s="455" t="s">
        <v>282</v>
      </c>
      <c r="N10" s="452"/>
      <c r="O10" s="449" t="s">
        <v>289</v>
      </c>
      <c r="P10" s="455"/>
      <c r="Q10" s="217">
        <v>3</v>
      </c>
      <c r="R10" s="223"/>
      <c r="S10" s="220"/>
      <c r="T10" s="517"/>
      <c r="U10" s="198">
        <v>7</v>
      </c>
      <c r="V10" s="197" t="s">
        <v>15</v>
      </c>
      <c r="W10" s="521" t="s">
        <v>159</v>
      </c>
      <c r="X10" s="521"/>
      <c r="Y10" s="521"/>
      <c r="Z10" s="521"/>
      <c r="AA10" s="522"/>
    </row>
    <row r="11" spans="1:27" ht="14.45" customHeight="1" thickBot="1" x14ac:dyDescent="0.3">
      <c r="B11" s="512"/>
      <c r="C11" s="533"/>
      <c r="D11" s="533"/>
      <c r="E11" s="536"/>
      <c r="F11" s="199">
        <v>5</v>
      </c>
      <c r="G11" s="200"/>
      <c r="H11" s="200"/>
      <c r="I11" s="200"/>
      <c r="J11" s="200"/>
      <c r="K11" s="200"/>
      <c r="L11" s="200"/>
      <c r="M11" s="456"/>
      <c r="N11" s="453"/>
      <c r="O11" s="450" t="s">
        <v>20</v>
      </c>
      <c r="P11" s="456"/>
      <c r="Q11" s="218">
        <v>1</v>
      </c>
      <c r="R11" s="224"/>
      <c r="S11" s="220"/>
      <c r="T11" s="517"/>
      <c r="U11" s="201">
        <v>5</v>
      </c>
      <c r="V11" s="197" t="s">
        <v>39</v>
      </c>
      <c r="W11" s="521" t="s">
        <v>160</v>
      </c>
      <c r="X11" s="521"/>
      <c r="Y11" s="521"/>
      <c r="Z11" s="521"/>
      <c r="AA11" s="522"/>
    </row>
    <row r="12" spans="1:27" ht="15" x14ac:dyDescent="0.25">
      <c r="B12" s="513" t="str">
        <f>TPP!B12</f>
        <v>ADMINISTRATION</v>
      </c>
      <c r="C12" s="537"/>
      <c r="D12" s="537"/>
      <c r="E12" s="540"/>
      <c r="F12" s="189">
        <v>1</v>
      </c>
      <c r="G12" s="190"/>
      <c r="H12" s="190"/>
      <c r="I12" s="190"/>
      <c r="J12" s="190"/>
      <c r="K12" s="190"/>
      <c r="L12" s="190"/>
      <c r="M12" s="454"/>
      <c r="N12" s="451"/>
      <c r="O12" s="448" t="s">
        <v>287</v>
      </c>
      <c r="P12" s="454"/>
      <c r="Q12" s="216"/>
      <c r="R12" s="222"/>
      <c r="S12" s="221"/>
      <c r="T12" s="517"/>
      <c r="U12" s="202">
        <v>3</v>
      </c>
      <c r="V12" s="197" t="s">
        <v>16</v>
      </c>
      <c r="W12" s="521" t="s">
        <v>161</v>
      </c>
      <c r="X12" s="521"/>
      <c r="Y12" s="521"/>
      <c r="Z12" s="521"/>
      <c r="AA12" s="522"/>
    </row>
    <row r="13" spans="1:27" ht="15.75" thickBot="1" x14ac:dyDescent="0.3">
      <c r="B13" s="514"/>
      <c r="C13" s="538"/>
      <c r="D13" s="538"/>
      <c r="E13" s="541"/>
      <c r="F13" s="194">
        <v>2</v>
      </c>
      <c r="G13" s="195"/>
      <c r="H13" s="195"/>
      <c r="I13" s="195"/>
      <c r="J13" s="195"/>
      <c r="K13" s="195"/>
      <c r="L13" s="195"/>
      <c r="M13" s="455"/>
      <c r="N13" s="452"/>
      <c r="O13" s="449" t="s">
        <v>288</v>
      </c>
      <c r="P13" s="455"/>
      <c r="Q13" s="217"/>
      <c r="R13" s="223"/>
      <c r="S13" s="221"/>
      <c r="T13" s="518"/>
      <c r="U13" s="203">
        <v>1</v>
      </c>
      <c r="V13" s="204" t="s">
        <v>38</v>
      </c>
      <c r="W13" s="523" t="s">
        <v>162</v>
      </c>
      <c r="X13" s="523"/>
      <c r="Y13" s="523"/>
      <c r="Z13" s="523"/>
      <c r="AA13" s="524"/>
    </row>
    <row r="14" spans="1:27" ht="15" x14ac:dyDescent="0.25">
      <c r="B14" s="514"/>
      <c r="C14" s="538"/>
      <c r="D14" s="538"/>
      <c r="E14" s="541"/>
      <c r="F14" s="194">
        <v>3</v>
      </c>
      <c r="G14" s="195"/>
      <c r="H14" s="195"/>
      <c r="I14" s="195"/>
      <c r="J14" s="195"/>
      <c r="K14" s="195"/>
      <c r="L14" s="195"/>
      <c r="M14" s="455"/>
      <c r="N14" s="452"/>
      <c r="O14" s="449"/>
      <c r="P14" s="455"/>
      <c r="Q14" s="217"/>
      <c r="R14" s="223"/>
      <c r="S14" s="221"/>
    </row>
    <row r="15" spans="1:27" ht="15" x14ac:dyDescent="0.25">
      <c r="B15" s="514"/>
      <c r="C15" s="538"/>
      <c r="D15" s="538"/>
      <c r="E15" s="541"/>
      <c r="F15" s="194">
        <v>4</v>
      </c>
      <c r="G15" s="195"/>
      <c r="H15" s="195"/>
      <c r="I15" s="195"/>
      <c r="J15" s="195"/>
      <c r="K15" s="195"/>
      <c r="L15" s="195"/>
      <c r="M15" s="455"/>
      <c r="N15" s="452"/>
      <c r="O15" s="449"/>
      <c r="P15" s="455"/>
      <c r="Q15" s="217"/>
      <c r="R15" s="223"/>
      <c r="S15" s="221"/>
    </row>
    <row r="16" spans="1:27" ht="15.75" thickBot="1" x14ac:dyDescent="0.3">
      <c r="B16" s="515"/>
      <c r="C16" s="539"/>
      <c r="D16" s="539"/>
      <c r="E16" s="542"/>
      <c r="F16" s="199">
        <v>5</v>
      </c>
      <c r="G16" s="200"/>
      <c r="H16" s="200"/>
      <c r="I16" s="200"/>
      <c r="J16" s="200"/>
      <c r="K16" s="200"/>
      <c r="L16" s="200"/>
      <c r="M16" s="456"/>
      <c r="N16" s="453"/>
      <c r="O16" s="450"/>
      <c r="P16" s="456"/>
      <c r="Q16" s="218"/>
      <c r="R16" s="224"/>
      <c r="S16" s="221"/>
    </row>
    <row r="17" spans="2:19" ht="14.45" customHeight="1" x14ac:dyDescent="0.25">
      <c r="B17" s="510" t="str">
        <f>TPP!B17</f>
        <v>DOSING and DURATION of ADMINISTRATION</v>
      </c>
      <c r="C17" s="531"/>
      <c r="D17" s="531"/>
      <c r="E17" s="534"/>
      <c r="F17" s="189">
        <v>1</v>
      </c>
      <c r="G17" s="190"/>
      <c r="H17" s="190"/>
      <c r="I17" s="190"/>
      <c r="J17" s="190"/>
      <c r="K17" s="190"/>
      <c r="L17" s="190"/>
      <c r="M17" s="454"/>
      <c r="N17" s="451"/>
      <c r="O17" s="448"/>
      <c r="P17" s="454"/>
      <c r="Q17" s="216"/>
      <c r="R17" s="222"/>
      <c r="S17" s="221"/>
    </row>
    <row r="18" spans="2:19" ht="15" x14ac:dyDescent="0.25">
      <c r="B18" s="511"/>
      <c r="C18" s="532"/>
      <c r="D18" s="532"/>
      <c r="E18" s="535"/>
      <c r="F18" s="194">
        <v>2</v>
      </c>
      <c r="G18" s="195"/>
      <c r="H18" s="195"/>
      <c r="I18" s="195"/>
      <c r="J18" s="195"/>
      <c r="K18" s="195"/>
      <c r="L18" s="195"/>
      <c r="M18" s="455"/>
      <c r="N18" s="452"/>
      <c r="O18" s="449"/>
      <c r="P18" s="455"/>
      <c r="Q18" s="217"/>
      <c r="R18" s="223"/>
      <c r="S18" s="221"/>
    </row>
    <row r="19" spans="2:19" ht="15" x14ac:dyDescent="0.25">
      <c r="B19" s="511"/>
      <c r="C19" s="532"/>
      <c r="D19" s="532"/>
      <c r="E19" s="535"/>
      <c r="F19" s="194">
        <v>3</v>
      </c>
      <c r="G19" s="195"/>
      <c r="H19" s="195"/>
      <c r="I19" s="195"/>
      <c r="J19" s="195"/>
      <c r="K19" s="195"/>
      <c r="L19" s="195"/>
      <c r="M19" s="455"/>
      <c r="N19" s="452"/>
      <c r="O19" s="449"/>
      <c r="P19" s="455"/>
      <c r="Q19" s="217"/>
      <c r="R19" s="223"/>
      <c r="S19" s="221"/>
    </row>
    <row r="20" spans="2:19" ht="15" x14ac:dyDescent="0.25">
      <c r="B20" s="511"/>
      <c r="C20" s="532"/>
      <c r="D20" s="532"/>
      <c r="E20" s="535"/>
      <c r="F20" s="194">
        <v>4</v>
      </c>
      <c r="G20" s="195"/>
      <c r="H20" s="195"/>
      <c r="I20" s="195"/>
      <c r="J20" s="195"/>
      <c r="K20" s="195"/>
      <c r="L20" s="195"/>
      <c r="M20" s="455"/>
      <c r="N20" s="452"/>
      <c r="O20" s="449"/>
      <c r="P20" s="455"/>
      <c r="Q20" s="217"/>
      <c r="R20" s="223"/>
      <c r="S20" s="221"/>
    </row>
    <row r="21" spans="2:19" ht="15.75" thickBot="1" x14ac:dyDescent="0.3">
      <c r="B21" s="512"/>
      <c r="C21" s="533"/>
      <c r="D21" s="533"/>
      <c r="E21" s="536"/>
      <c r="F21" s="199">
        <v>5</v>
      </c>
      <c r="G21" s="200"/>
      <c r="H21" s="200"/>
      <c r="I21" s="200"/>
      <c r="J21" s="200"/>
      <c r="K21" s="200"/>
      <c r="L21" s="200"/>
      <c r="M21" s="456"/>
      <c r="N21" s="453"/>
      <c r="O21" s="450"/>
      <c r="P21" s="456"/>
      <c r="Q21" s="218"/>
      <c r="R21" s="224"/>
      <c r="S21" s="221"/>
    </row>
    <row r="22" spans="2:19" ht="14.45" customHeight="1" x14ac:dyDescent="0.25">
      <c r="B22" s="513" t="str">
        <f>TPP!B22</f>
        <v>POSSIBLE SIDE EFFECTS</v>
      </c>
      <c r="C22" s="537"/>
      <c r="D22" s="537"/>
      <c r="E22" s="537"/>
      <c r="F22" s="189">
        <v>1</v>
      </c>
      <c r="G22" s="190"/>
      <c r="H22" s="190"/>
      <c r="I22" s="190"/>
      <c r="J22" s="190"/>
      <c r="K22" s="190"/>
      <c r="L22" s="190"/>
      <c r="M22" s="454"/>
      <c r="N22" s="451"/>
      <c r="O22" s="448"/>
      <c r="P22" s="454"/>
      <c r="Q22" s="216"/>
      <c r="R22" s="222"/>
      <c r="S22" s="221"/>
    </row>
    <row r="23" spans="2:19" ht="15" x14ac:dyDescent="0.25">
      <c r="B23" s="514"/>
      <c r="C23" s="538"/>
      <c r="D23" s="538"/>
      <c r="E23" s="538"/>
      <c r="F23" s="194">
        <v>2</v>
      </c>
      <c r="G23" s="195"/>
      <c r="H23" s="195"/>
      <c r="I23" s="195"/>
      <c r="J23" s="195"/>
      <c r="K23" s="195"/>
      <c r="L23" s="195"/>
      <c r="M23" s="455"/>
      <c r="N23" s="452"/>
      <c r="O23" s="449"/>
      <c r="P23" s="455"/>
      <c r="Q23" s="217"/>
      <c r="R23" s="223"/>
      <c r="S23" s="221"/>
    </row>
    <row r="24" spans="2:19" ht="15" x14ac:dyDescent="0.25">
      <c r="B24" s="514"/>
      <c r="C24" s="538"/>
      <c r="D24" s="538"/>
      <c r="E24" s="538"/>
      <c r="F24" s="194">
        <v>3</v>
      </c>
      <c r="G24" s="195"/>
      <c r="H24" s="195"/>
      <c r="I24" s="195"/>
      <c r="J24" s="195"/>
      <c r="K24" s="195"/>
      <c r="L24" s="195"/>
      <c r="M24" s="455"/>
      <c r="N24" s="452"/>
      <c r="O24" s="449"/>
      <c r="P24" s="455"/>
      <c r="Q24" s="217"/>
      <c r="R24" s="223"/>
      <c r="S24" s="221"/>
    </row>
    <row r="25" spans="2:19" ht="15" x14ac:dyDescent="0.25">
      <c r="B25" s="514"/>
      <c r="C25" s="538"/>
      <c r="D25" s="538"/>
      <c r="E25" s="538"/>
      <c r="F25" s="194">
        <v>4</v>
      </c>
      <c r="G25" s="195"/>
      <c r="H25" s="195"/>
      <c r="I25" s="195"/>
      <c r="J25" s="195"/>
      <c r="K25" s="195"/>
      <c r="L25" s="195"/>
      <c r="M25" s="455"/>
      <c r="N25" s="452"/>
      <c r="O25" s="449"/>
      <c r="P25" s="455"/>
      <c r="Q25" s="217"/>
      <c r="R25" s="223"/>
      <c r="S25" s="221"/>
    </row>
    <row r="26" spans="2:19" ht="15.75" thickBot="1" x14ac:dyDescent="0.3">
      <c r="B26" s="515"/>
      <c r="C26" s="539"/>
      <c r="D26" s="539"/>
      <c r="E26" s="539"/>
      <c r="F26" s="199">
        <v>5</v>
      </c>
      <c r="G26" s="200"/>
      <c r="H26" s="200"/>
      <c r="I26" s="200"/>
      <c r="J26" s="200"/>
      <c r="K26" s="200"/>
      <c r="L26" s="200"/>
      <c r="M26" s="456"/>
      <c r="N26" s="453"/>
      <c r="O26" s="450"/>
      <c r="P26" s="456"/>
      <c r="Q26" s="218"/>
      <c r="R26" s="224"/>
      <c r="S26" s="221"/>
    </row>
    <row r="27" spans="2:19" ht="14.45" customHeight="1" x14ac:dyDescent="0.25">
      <c r="B27" s="510" t="str">
        <f>TPP!B27</f>
        <v>PRIMARY PACKAGE</v>
      </c>
      <c r="C27" s="531"/>
      <c r="D27" s="531"/>
      <c r="E27" s="531"/>
      <c r="F27" s="189">
        <v>1</v>
      </c>
      <c r="G27" s="190"/>
      <c r="H27" s="190"/>
      <c r="I27" s="190"/>
      <c r="J27" s="190"/>
      <c r="K27" s="190"/>
      <c r="L27" s="190"/>
      <c r="M27" s="454"/>
      <c r="N27" s="451"/>
      <c r="O27" s="448"/>
      <c r="P27" s="454"/>
      <c r="Q27" s="216"/>
      <c r="R27" s="222"/>
      <c r="S27" s="221"/>
    </row>
    <row r="28" spans="2:19" ht="15" x14ac:dyDescent="0.25">
      <c r="B28" s="511"/>
      <c r="C28" s="532"/>
      <c r="D28" s="532"/>
      <c r="E28" s="532"/>
      <c r="F28" s="194">
        <v>2</v>
      </c>
      <c r="G28" s="195"/>
      <c r="H28" s="195"/>
      <c r="I28" s="195"/>
      <c r="J28" s="195"/>
      <c r="K28" s="195"/>
      <c r="L28" s="195"/>
      <c r="M28" s="455"/>
      <c r="N28" s="452"/>
      <c r="O28" s="449"/>
      <c r="P28" s="455"/>
      <c r="Q28" s="217"/>
      <c r="R28" s="223"/>
      <c r="S28" s="221"/>
    </row>
    <row r="29" spans="2:19" ht="15" x14ac:dyDescent="0.25">
      <c r="B29" s="511"/>
      <c r="C29" s="532"/>
      <c r="D29" s="532"/>
      <c r="E29" s="532"/>
      <c r="F29" s="194">
        <v>3</v>
      </c>
      <c r="G29" s="195"/>
      <c r="H29" s="195"/>
      <c r="I29" s="195"/>
      <c r="J29" s="195"/>
      <c r="K29" s="195"/>
      <c r="L29" s="195"/>
      <c r="M29" s="455"/>
      <c r="N29" s="452"/>
      <c r="O29" s="449"/>
      <c r="P29" s="455"/>
      <c r="Q29" s="217"/>
      <c r="R29" s="223"/>
      <c r="S29" s="221"/>
    </row>
    <row r="30" spans="2:19" ht="15" x14ac:dyDescent="0.25">
      <c r="B30" s="511"/>
      <c r="C30" s="532"/>
      <c r="D30" s="532"/>
      <c r="E30" s="532"/>
      <c r="F30" s="194">
        <v>4</v>
      </c>
      <c r="G30" s="195"/>
      <c r="H30" s="195"/>
      <c r="I30" s="195"/>
      <c r="J30" s="195"/>
      <c r="K30" s="195"/>
      <c r="L30" s="195"/>
      <c r="M30" s="455"/>
      <c r="N30" s="452"/>
      <c r="O30" s="449"/>
      <c r="P30" s="455"/>
      <c r="Q30" s="217"/>
      <c r="R30" s="223"/>
      <c r="S30" s="221"/>
    </row>
    <row r="31" spans="2:19" ht="15.75" thickBot="1" x14ac:dyDescent="0.3">
      <c r="B31" s="512"/>
      <c r="C31" s="533"/>
      <c r="D31" s="533"/>
      <c r="E31" s="533"/>
      <c r="F31" s="199">
        <v>5</v>
      </c>
      <c r="G31" s="200"/>
      <c r="H31" s="200"/>
      <c r="I31" s="200"/>
      <c r="J31" s="200"/>
      <c r="K31" s="200"/>
      <c r="L31" s="200"/>
      <c r="M31" s="456"/>
      <c r="N31" s="453"/>
      <c r="O31" s="450"/>
      <c r="P31" s="456"/>
      <c r="Q31" s="218"/>
      <c r="R31" s="224"/>
      <c r="S31" s="221"/>
    </row>
    <row r="32" spans="2:19" ht="14.45" customHeight="1" x14ac:dyDescent="0.25">
      <c r="B32" s="513" t="str">
        <f>TPP!B32</f>
        <v>SECONDARY PACKAGE</v>
      </c>
      <c r="C32" s="537"/>
      <c r="D32" s="537"/>
      <c r="E32" s="537"/>
      <c r="F32" s="189">
        <v>1</v>
      </c>
      <c r="G32" s="190"/>
      <c r="H32" s="190"/>
      <c r="I32" s="190"/>
      <c r="J32" s="190"/>
      <c r="K32" s="190"/>
      <c r="L32" s="190"/>
      <c r="M32" s="454"/>
      <c r="N32" s="451"/>
      <c r="O32" s="448"/>
      <c r="P32" s="454"/>
      <c r="Q32" s="216"/>
      <c r="R32" s="222"/>
      <c r="S32" s="221"/>
    </row>
    <row r="33" spans="2:19" ht="15" x14ac:dyDescent="0.25">
      <c r="B33" s="514"/>
      <c r="C33" s="538"/>
      <c r="D33" s="538"/>
      <c r="E33" s="538"/>
      <c r="F33" s="194">
        <v>2</v>
      </c>
      <c r="G33" s="195"/>
      <c r="H33" s="195"/>
      <c r="I33" s="195"/>
      <c r="J33" s="195"/>
      <c r="K33" s="195"/>
      <c r="L33" s="195"/>
      <c r="M33" s="455"/>
      <c r="N33" s="452"/>
      <c r="O33" s="449"/>
      <c r="P33" s="455"/>
      <c r="Q33" s="217"/>
      <c r="R33" s="223"/>
      <c r="S33" s="221"/>
    </row>
    <row r="34" spans="2:19" ht="15" x14ac:dyDescent="0.25">
      <c r="B34" s="514"/>
      <c r="C34" s="538"/>
      <c r="D34" s="538"/>
      <c r="E34" s="538"/>
      <c r="F34" s="194">
        <v>3</v>
      </c>
      <c r="G34" s="195"/>
      <c r="H34" s="195"/>
      <c r="I34" s="195"/>
      <c r="J34" s="195"/>
      <c r="K34" s="195"/>
      <c r="L34" s="195"/>
      <c r="M34" s="455"/>
      <c r="N34" s="452"/>
      <c r="O34" s="449"/>
      <c r="P34" s="455"/>
      <c r="Q34" s="217"/>
      <c r="R34" s="223"/>
      <c r="S34" s="221"/>
    </row>
    <row r="35" spans="2:19" ht="15" x14ac:dyDescent="0.25">
      <c r="B35" s="514"/>
      <c r="C35" s="538"/>
      <c r="D35" s="538"/>
      <c r="E35" s="538"/>
      <c r="F35" s="194">
        <v>4</v>
      </c>
      <c r="G35" s="195"/>
      <c r="H35" s="195"/>
      <c r="I35" s="195"/>
      <c r="J35" s="195"/>
      <c r="K35" s="195"/>
      <c r="L35" s="195"/>
      <c r="M35" s="455"/>
      <c r="N35" s="452"/>
      <c r="O35" s="449"/>
      <c r="P35" s="455"/>
      <c r="Q35" s="217"/>
      <c r="R35" s="223"/>
      <c r="S35" s="221"/>
    </row>
    <row r="36" spans="2:19" ht="15.75" thickBot="1" x14ac:dyDescent="0.3">
      <c r="B36" s="515"/>
      <c r="C36" s="539"/>
      <c r="D36" s="539"/>
      <c r="E36" s="539"/>
      <c r="F36" s="199">
        <v>5</v>
      </c>
      <c r="G36" s="200"/>
      <c r="H36" s="200"/>
      <c r="I36" s="200"/>
      <c r="J36" s="200"/>
      <c r="K36" s="200"/>
      <c r="L36" s="200"/>
      <c r="M36" s="456"/>
      <c r="N36" s="453"/>
      <c r="O36" s="450"/>
      <c r="P36" s="456"/>
      <c r="Q36" s="218"/>
      <c r="R36" s="224"/>
      <c r="S36" s="221"/>
    </row>
    <row r="37" spans="2:19" ht="14.45" customHeight="1" x14ac:dyDescent="0.25">
      <c r="B37" s="510" t="str">
        <f>TPP!B37</f>
        <v>DOSAGE FORM/PRESENTATION</v>
      </c>
      <c r="C37" s="531"/>
      <c r="D37" s="531"/>
      <c r="E37" s="531"/>
      <c r="F37" s="189">
        <v>1</v>
      </c>
      <c r="G37" s="190"/>
      <c r="H37" s="190"/>
      <c r="I37" s="190"/>
      <c r="J37" s="190"/>
      <c r="K37" s="190"/>
      <c r="L37" s="190"/>
      <c r="M37" s="454"/>
      <c r="N37" s="451"/>
      <c r="O37" s="448"/>
      <c r="P37" s="454"/>
      <c r="Q37" s="216"/>
      <c r="R37" s="222"/>
      <c r="S37" s="165"/>
    </row>
    <row r="38" spans="2:19" ht="15" x14ac:dyDescent="0.25">
      <c r="B38" s="511"/>
      <c r="C38" s="532"/>
      <c r="D38" s="532"/>
      <c r="E38" s="532"/>
      <c r="F38" s="194">
        <v>2</v>
      </c>
      <c r="G38" s="195"/>
      <c r="H38" s="195"/>
      <c r="I38" s="195"/>
      <c r="J38" s="195"/>
      <c r="K38" s="195"/>
      <c r="L38" s="195"/>
      <c r="M38" s="455"/>
      <c r="N38" s="452"/>
      <c r="O38" s="449"/>
      <c r="P38" s="455"/>
      <c r="Q38" s="217"/>
      <c r="R38" s="223"/>
      <c r="S38" s="165"/>
    </row>
    <row r="39" spans="2:19" ht="15" x14ac:dyDescent="0.25">
      <c r="B39" s="511"/>
      <c r="C39" s="532"/>
      <c r="D39" s="532"/>
      <c r="E39" s="532"/>
      <c r="F39" s="194">
        <v>3</v>
      </c>
      <c r="G39" s="195"/>
      <c r="H39" s="195"/>
      <c r="I39" s="195"/>
      <c r="J39" s="195"/>
      <c r="K39" s="195"/>
      <c r="L39" s="195"/>
      <c r="M39" s="455"/>
      <c r="N39" s="452"/>
      <c r="O39" s="449"/>
      <c r="P39" s="455"/>
      <c r="Q39" s="217"/>
      <c r="R39" s="223"/>
      <c r="S39" s="165"/>
    </row>
    <row r="40" spans="2:19" ht="15" x14ac:dyDescent="0.25">
      <c r="B40" s="511"/>
      <c r="C40" s="532"/>
      <c r="D40" s="532"/>
      <c r="E40" s="532"/>
      <c r="F40" s="194">
        <v>4</v>
      </c>
      <c r="G40" s="195"/>
      <c r="H40" s="195"/>
      <c r="I40" s="195"/>
      <c r="J40" s="195"/>
      <c r="K40" s="195"/>
      <c r="L40" s="195"/>
      <c r="M40" s="455"/>
      <c r="N40" s="452"/>
      <c r="O40" s="449"/>
      <c r="P40" s="455"/>
      <c r="Q40" s="217"/>
      <c r="R40" s="223"/>
      <c r="S40" s="165"/>
    </row>
    <row r="41" spans="2:19" ht="15.75" thickBot="1" x14ac:dyDescent="0.3">
      <c r="B41" s="512"/>
      <c r="C41" s="533"/>
      <c r="D41" s="533"/>
      <c r="E41" s="533"/>
      <c r="F41" s="199">
        <v>5</v>
      </c>
      <c r="G41" s="200"/>
      <c r="H41" s="200"/>
      <c r="I41" s="200"/>
      <c r="J41" s="200"/>
      <c r="K41" s="200"/>
      <c r="L41" s="200"/>
      <c r="M41" s="456"/>
      <c r="N41" s="453"/>
      <c r="O41" s="450"/>
      <c r="P41" s="456"/>
      <c r="Q41" s="218"/>
      <c r="R41" s="224"/>
      <c r="S41" s="165"/>
    </row>
    <row r="42" spans="2:19" ht="14.45" customHeight="1" x14ac:dyDescent="0.25">
      <c r="B42" s="513" t="str">
        <f>TPP!B47</f>
        <v>STABILITY</v>
      </c>
      <c r="C42" s="537"/>
      <c r="D42" s="537"/>
      <c r="E42" s="537"/>
      <c r="F42" s="189">
        <v>1</v>
      </c>
      <c r="G42" s="190"/>
      <c r="H42" s="190"/>
      <c r="I42" s="190"/>
      <c r="J42" s="190"/>
      <c r="K42" s="190"/>
      <c r="L42" s="190"/>
      <c r="M42" s="454"/>
      <c r="N42" s="451"/>
      <c r="O42" s="448"/>
      <c r="P42" s="454"/>
      <c r="Q42" s="216"/>
      <c r="R42" s="222"/>
      <c r="S42" s="165"/>
    </row>
    <row r="43" spans="2:19" ht="15" x14ac:dyDescent="0.25">
      <c r="B43" s="514"/>
      <c r="C43" s="538"/>
      <c r="D43" s="538"/>
      <c r="E43" s="538"/>
      <c r="F43" s="194">
        <v>2</v>
      </c>
      <c r="G43" s="195"/>
      <c r="H43" s="195"/>
      <c r="I43" s="195"/>
      <c r="J43" s="195"/>
      <c r="K43" s="195"/>
      <c r="L43" s="195"/>
      <c r="M43" s="455"/>
      <c r="N43" s="452"/>
      <c r="O43" s="449"/>
      <c r="P43" s="455"/>
      <c r="Q43" s="217"/>
      <c r="R43" s="223"/>
      <c r="S43" s="165"/>
    </row>
    <row r="44" spans="2:19" ht="15" x14ac:dyDescent="0.25">
      <c r="B44" s="514"/>
      <c r="C44" s="538"/>
      <c r="D44" s="538"/>
      <c r="E44" s="538"/>
      <c r="F44" s="194">
        <v>3</v>
      </c>
      <c r="G44" s="195"/>
      <c r="H44" s="195"/>
      <c r="I44" s="195"/>
      <c r="J44" s="195"/>
      <c r="K44" s="195"/>
      <c r="L44" s="195"/>
      <c r="M44" s="455"/>
      <c r="N44" s="452"/>
      <c r="O44" s="449"/>
      <c r="P44" s="455"/>
      <c r="Q44" s="217"/>
      <c r="R44" s="223"/>
      <c r="S44" s="165"/>
    </row>
    <row r="45" spans="2:19" ht="15" x14ac:dyDescent="0.25">
      <c r="B45" s="514"/>
      <c r="C45" s="538"/>
      <c r="D45" s="538"/>
      <c r="E45" s="538"/>
      <c r="F45" s="194">
        <v>4</v>
      </c>
      <c r="G45" s="195"/>
      <c r="H45" s="195"/>
      <c r="I45" s="195"/>
      <c r="J45" s="195"/>
      <c r="K45" s="195"/>
      <c r="L45" s="195"/>
      <c r="M45" s="455"/>
      <c r="N45" s="452"/>
      <c r="O45" s="449"/>
      <c r="P45" s="455"/>
      <c r="Q45" s="217"/>
      <c r="R45" s="223"/>
      <c r="S45" s="165"/>
    </row>
    <row r="46" spans="2:19" ht="15.75" thickBot="1" x14ac:dyDescent="0.3">
      <c r="B46" s="515"/>
      <c r="C46" s="539"/>
      <c r="D46" s="539"/>
      <c r="E46" s="539"/>
      <c r="F46" s="199">
        <v>5</v>
      </c>
      <c r="G46" s="200"/>
      <c r="H46" s="200"/>
      <c r="I46" s="200"/>
      <c r="J46" s="200"/>
      <c r="K46" s="200"/>
      <c r="L46" s="200"/>
      <c r="M46" s="456"/>
      <c r="N46" s="453"/>
      <c r="O46" s="450"/>
      <c r="P46" s="456"/>
      <c r="Q46" s="218"/>
      <c r="R46" s="224"/>
      <c r="S46" s="165"/>
    </row>
    <row r="47" spans="2:19" ht="14.45" customHeight="1" x14ac:dyDescent="0.25">
      <c r="B47" s="510" t="s">
        <v>275</v>
      </c>
      <c r="C47" s="531"/>
      <c r="D47" s="531"/>
      <c r="E47" s="531"/>
      <c r="F47" s="189">
        <v>1</v>
      </c>
      <c r="G47" s="190"/>
      <c r="H47" s="190"/>
      <c r="I47" s="190"/>
      <c r="J47" s="190"/>
      <c r="K47" s="190"/>
      <c r="L47" s="190"/>
      <c r="M47" s="454"/>
      <c r="N47" s="451"/>
      <c r="O47" s="448"/>
      <c r="P47" s="454"/>
      <c r="Q47" s="216"/>
      <c r="R47" s="222"/>
      <c r="S47" s="165"/>
    </row>
    <row r="48" spans="2:19" ht="15" x14ac:dyDescent="0.25">
      <c r="B48" s="511"/>
      <c r="C48" s="532"/>
      <c r="D48" s="532"/>
      <c r="E48" s="532"/>
      <c r="F48" s="194">
        <v>2</v>
      </c>
      <c r="G48" s="195"/>
      <c r="H48" s="195"/>
      <c r="I48" s="195"/>
      <c r="J48" s="195"/>
      <c r="K48" s="195"/>
      <c r="L48" s="195"/>
      <c r="M48" s="455"/>
      <c r="N48" s="452"/>
      <c r="O48" s="449"/>
      <c r="P48" s="455"/>
      <c r="Q48" s="217"/>
      <c r="R48" s="223"/>
      <c r="S48" s="165"/>
    </row>
    <row r="49" spans="1:19" ht="15" x14ac:dyDescent="0.25">
      <c r="B49" s="511"/>
      <c r="C49" s="532"/>
      <c r="D49" s="532"/>
      <c r="E49" s="532"/>
      <c r="F49" s="194">
        <v>3</v>
      </c>
      <c r="G49" s="195"/>
      <c r="H49" s="195"/>
      <c r="I49" s="195"/>
      <c r="J49" s="195"/>
      <c r="K49" s="195"/>
      <c r="L49" s="195"/>
      <c r="M49" s="455"/>
      <c r="N49" s="452"/>
      <c r="O49" s="449"/>
      <c r="P49" s="455"/>
      <c r="Q49" s="217"/>
      <c r="R49" s="223"/>
      <c r="S49" s="165"/>
    </row>
    <row r="50" spans="1:19" ht="15" x14ac:dyDescent="0.25">
      <c r="B50" s="511"/>
      <c r="C50" s="532"/>
      <c r="D50" s="532"/>
      <c r="E50" s="532"/>
      <c r="F50" s="194">
        <v>4</v>
      </c>
      <c r="G50" s="195"/>
      <c r="H50" s="195"/>
      <c r="I50" s="195"/>
      <c r="J50" s="195"/>
      <c r="K50" s="195"/>
      <c r="L50" s="195"/>
      <c r="M50" s="455"/>
      <c r="N50" s="452"/>
      <c r="O50" s="449"/>
      <c r="P50" s="455"/>
      <c r="Q50" s="217"/>
      <c r="R50" s="223"/>
      <c r="S50" s="165"/>
    </row>
    <row r="51" spans="1:19" ht="15.75" thickBot="1" x14ac:dyDescent="0.3">
      <c r="B51" s="512"/>
      <c r="C51" s="533"/>
      <c r="D51" s="533"/>
      <c r="E51" s="533"/>
      <c r="F51" s="199">
        <v>5</v>
      </c>
      <c r="G51" s="200"/>
      <c r="H51" s="200"/>
      <c r="I51" s="200"/>
      <c r="J51" s="200"/>
      <c r="K51" s="200"/>
      <c r="L51" s="200"/>
      <c r="M51" s="456"/>
      <c r="N51" s="453"/>
      <c r="O51" s="450"/>
      <c r="P51" s="456"/>
      <c r="Q51" s="218"/>
      <c r="R51" s="224"/>
      <c r="S51" s="165"/>
    </row>
    <row r="52" spans="1:19" ht="14.45" customHeight="1" x14ac:dyDescent="0.25">
      <c r="B52" s="513" t="str">
        <f>TPP!B52</f>
        <v>DISTRIBUTION</v>
      </c>
      <c r="C52" s="537"/>
      <c r="D52" s="537"/>
      <c r="E52" s="537"/>
      <c r="F52" s="189">
        <v>1</v>
      </c>
      <c r="G52" s="190"/>
      <c r="H52" s="190"/>
      <c r="I52" s="190"/>
      <c r="J52" s="190"/>
      <c r="K52" s="190"/>
      <c r="L52" s="190"/>
      <c r="M52" s="454"/>
      <c r="N52" s="451"/>
      <c r="O52" s="448"/>
      <c r="P52" s="454"/>
      <c r="Q52" s="216"/>
      <c r="R52" s="223"/>
      <c r="S52" s="165"/>
    </row>
    <row r="53" spans="1:19" ht="15" x14ac:dyDescent="0.25">
      <c r="B53" s="514"/>
      <c r="C53" s="538"/>
      <c r="D53" s="538"/>
      <c r="E53" s="538"/>
      <c r="F53" s="194">
        <v>2</v>
      </c>
      <c r="G53" s="195"/>
      <c r="H53" s="195"/>
      <c r="I53" s="195"/>
      <c r="J53" s="195"/>
      <c r="K53" s="195"/>
      <c r="L53" s="195"/>
      <c r="M53" s="455"/>
      <c r="N53" s="452"/>
      <c r="O53" s="449"/>
      <c r="P53" s="455"/>
      <c r="Q53" s="217"/>
      <c r="R53" s="223"/>
      <c r="S53" s="165"/>
    </row>
    <row r="54" spans="1:19" ht="15" x14ac:dyDescent="0.25">
      <c r="B54" s="514"/>
      <c r="C54" s="538"/>
      <c r="D54" s="538"/>
      <c r="E54" s="538"/>
      <c r="F54" s="194">
        <v>3</v>
      </c>
      <c r="G54" s="195"/>
      <c r="H54" s="195"/>
      <c r="I54" s="195"/>
      <c r="J54" s="195"/>
      <c r="K54" s="195"/>
      <c r="L54" s="195"/>
      <c r="M54" s="455"/>
      <c r="N54" s="452"/>
      <c r="O54" s="449"/>
      <c r="P54" s="455"/>
      <c r="Q54" s="217"/>
      <c r="R54" s="223"/>
      <c r="S54" s="165"/>
    </row>
    <row r="55" spans="1:19" ht="15" x14ac:dyDescent="0.25">
      <c r="B55" s="514"/>
      <c r="C55" s="538"/>
      <c r="D55" s="538"/>
      <c r="E55" s="538"/>
      <c r="F55" s="194">
        <v>4</v>
      </c>
      <c r="G55" s="195"/>
      <c r="H55" s="195"/>
      <c r="I55" s="195"/>
      <c r="J55" s="195"/>
      <c r="K55" s="195"/>
      <c r="L55" s="195"/>
      <c r="M55" s="455"/>
      <c r="N55" s="452"/>
      <c r="O55" s="449"/>
      <c r="P55" s="455"/>
      <c r="Q55" s="217"/>
      <c r="R55" s="223"/>
      <c r="S55" s="165"/>
    </row>
    <row r="56" spans="1:19" ht="15.75" thickBot="1" x14ac:dyDescent="0.3">
      <c r="B56" s="515"/>
      <c r="C56" s="539"/>
      <c r="D56" s="539"/>
      <c r="E56" s="539"/>
      <c r="F56" s="199">
        <v>5</v>
      </c>
      <c r="G56" s="200"/>
      <c r="H56" s="200"/>
      <c r="I56" s="200"/>
      <c r="J56" s="200"/>
      <c r="K56" s="200"/>
      <c r="L56" s="200"/>
      <c r="M56" s="456"/>
      <c r="N56" s="453"/>
      <c r="O56" s="450"/>
      <c r="P56" s="456"/>
      <c r="Q56" s="218"/>
      <c r="R56" s="224"/>
      <c r="S56" s="165"/>
    </row>
    <row r="58" spans="1:19" x14ac:dyDescent="0.2">
      <c r="B58" s="437" t="s">
        <v>305</v>
      </c>
    </row>
    <row r="59" spans="1:19" x14ac:dyDescent="0.2">
      <c r="B59" s="437"/>
    </row>
    <row r="60" spans="1:19" ht="13.9" customHeight="1" x14ac:dyDescent="0.2">
      <c r="B60" s="212"/>
      <c r="C60" s="212"/>
    </row>
    <row r="61" spans="1:19" x14ac:dyDescent="0.2">
      <c r="B61" s="212"/>
      <c r="C61" s="212"/>
    </row>
    <row r="62" spans="1:19" x14ac:dyDescent="0.2">
      <c r="B62" s="212"/>
      <c r="C62" s="212"/>
    </row>
    <row r="63" spans="1:19" x14ac:dyDescent="0.2">
      <c r="B63" s="212"/>
      <c r="C63" s="212"/>
    </row>
    <row r="64" spans="1:19" x14ac:dyDescent="0.2">
      <c r="A64" s="444"/>
      <c r="B64" s="445"/>
      <c r="C64" s="212"/>
    </row>
    <row r="65" spans="1:5" x14ac:dyDescent="0.2">
      <c r="A65" s="444"/>
      <c r="B65" s="445"/>
      <c r="C65" s="212"/>
    </row>
    <row r="66" spans="1:5" x14ac:dyDescent="0.2">
      <c r="A66" s="444"/>
      <c r="B66" s="205"/>
      <c r="C66" s="212"/>
    </row>
    <row r="67" spans="1:5" x14ac:dyDescent="0.2">
      <c r="A67" s="444"/>
      <c r="B67" s="205" t="s">
        <v>19</v>
      </c>
      <c r="C67" s="214"/>
      <c r="D67" s="175"/>
      <c r="E67" s="175"/>
    </row>
    <row r="68" spans="1:5" x14ac:dyDescent="0.2">
      <c r="A68" s="444"/>
      <c r="B68" s="205" t="s">
        <v>28</v>
      </c>
      <c r="C68" s="214"/>
      <c r="D68" s="175"/>
      <c r="E68" s="175"/>
    </row>
    <row r="69" spans="1:5" x14ac:dyDescent="0.2">
      <c r="A69" s="444"/>
      <c r="B69" s="205" t="s">
        <v>290</v>
      </c>
      <c r="C69" s="214"/>
      <c r="D69" s="175"/>
      <c r="E69" s="175"/>
    </row>
    <row r="70" spans="1:5" x14ac:dyDescent="0.2">
      <c r="A70" s="444"/>
      <c r="B70" s="205" t="s">
        <v>289</v>
      </c>
      <c r="C70" s="214"/>
      <c r="D70" s="175"/>
      <c r="E70" s="175"/>
    </row>
    <row r="71" spans="1:5" x14ac:dyDescent="0.2">
      <c r="A71" s="444"/>
      <c r="B71" s="205" t="s">
        <v>19</v>
      </c>
      <c r="C71" s="214"/>
      <c r="D71" s="175"/>
      <c r="E71" s="175"/>
    </row>
    <row r="72" spans="1:5" x14ac:dyDescent="0.2">
      <c r="A72" s="444"/>
      <c r="B72" s="205" t="s">
        <v>20</v>
      </c>
      <c r="C72" s="214"/>
      <c r="D72" s="175"/>
      <c r="E72" s="175"/>
    </row>
    <row r="73" spans="1:5" x14ac:dyDescent="0.2">
      <c r="A73" s="444"/>
      <c r="B73" s="205" t="s">
        <v>287</v>
      </c>
      <c r="C73" s="212"/>
    </row>
    <row r="74" spans="1:5" x14ac:dyDescent="0.2">
      <c r="A74" s="444"/>
      <c r="B74" s="205" t="s">
        <v>288</v>
      </c>
      <c r="C74" s="212"/>
    </row>
    <row r="75" spans="1:5" x14ac:dyDescent="0.2">
      <c r="A75" s="444"/>
      <c r="B75" s="205"/>
      <c r="C75" s="212"/>
    </row>
    <row r="76" spans="1:5" x14ac:dyDescent="0.2">
      <c r="A76" s="444"/>
      <c r="B76" s="205"/>
      <c r="C76" s="212"/>
    </row>
    <row r="77" spans="1:5" x14ac:dyDescent="0.2">
      <c r="A77" s="444"/>
      <c r="B77" s="205"/>
      <c r="C77" s="212"/>
    </row>
    <row r="78" spans="1:5" x14ac:dyDescent="0.2">
      <c r="B78" s="213"/>
      <c r="C78" s="212"/>
    </row>
    <row r="79" spans="1:5" x14ac:dyDescent="0.2">
      <c r="B79" s="213"/>
      <c r="C79" s="212"/>
    </row>
    <row r="80" spans="1:5" x14ac:dyDescent="0.2">
      <c r="B80" s="206" t="s">
        <v>23</v>
      </c>
      <c r="C80" s="214"/>
      <c r="D80" s="175"/>
      <c r="E80" s="175"/>
    </row>
    <row r="81" spans="2:5" x14ac:dyDescent="0.2">
      <c r="B81" s="206" t="s">
        <v>24</v>
      </c>
      <c r="C81" s="214"/>
      <c r="D81" s="175"/>
      <c r="E81" s="175"/>
    </row>
    <row r="82" spans="2:5" x14ac:dyDescent="0.2">
      <c r="B82" s="206" t="s">
        <v>25</v>
      </c>
      <c r="C82" s="214"/>
      <c r="D82" s="175"/>
      <c r="E82" s="175"/>
    </row>
    <row r="83" spans="2:5" x14ac:dyDescent="0.2">
      <c r="B83" s="213"/>
      <c r="C83" s="212"/>
    </row>
    <row r="84" spans="2:5" x14ac:dyDescent="0.2">
      <c r="B84" s="213"/>
      <c r="C84" s="212"/>
    </row>
    <row r="85" spans="2:5" x14ac:dyDescent="0.2">
      <c r="B85" s="213"/>
      <c r="C85" s="214"/>
      <c r="D85" s="175"/>
      <c r="E85" s="175"/>
    </row>
    <row r="86" spans="2:5" x14ac:dyDescent="0.2">
      <c r="B86" s="213"/>
      <c r="C86" s="214"/>
      <c r="D86" s="175"/>
      <c r="E86" s="175"/>
    </row>
    <row r="87" spans="2:5" x14ac:dyDescent="0.2">
      <c r="B87" s="213"/>
      <c r="C87" s="214"/>
      <c r="D87" s="175"/>
      <c r="E87" s="175"/>
    </row>
    <row r="88" spans="2:5" x14ac:dyDescent="0.2">
      <c r="B88" s="213"/>
      <c r="C88" s="212"/>
    </row>
    <row r="89" spans="2:5" x14ac:dyDescent="0.2">
      <c r="B89" s="213"/>
      <c r="C89" s="212"/>
    </row>
    <row r="90" spans="2:5" x14ac:dyDescent="0.2">
      <c r="B90" s="215" t="s">
        <v>152</v>
      </c>
      <c r="C90" s="212"/>
    </row>
    <row r="91" spans="2:5" x14ac:dyDescent="0.2">
      <c r="B91" s="215" t="s">
        <v>153</v>
      </c>
      <c r="C91" s="212"/>
    </row>
    <row r="92" spans="2:5" x14ac:dyDescent="0.2">
      <c r="B92" s="215" t="s">
        <v>154</v>
      </c>
      <c r="C92" s="212"/>
    </row>
    <row r="93" spans="2:5" x14ac:dyDescent="0.2">
      <c r="B93" s="212"/>
      <c r="C93" s="212"/>
    </row>
    <row r="94" spans="2:5" x14ac:dyDescent="0.2">
      <c r="B94" s="212"/>
      <c r="C94" s="212"/>
    </row>
    <row r="200" spans="14:14" x14ac:dyDescent="0.2">
      <c r="N200" s="457" t="s">
        <v>279</v>
      </c>
    </row>
    <row r="201" spans="14:14" x14ac:dyDescent="0.2">
      <c r="N201" s="457" t="s">
        <v>280</v>
      </c>
    </row>
    <row r="202" spans="14:14" x14ac:dyDescent="0.2">
      <c r="N202" s="457" t="s">
        <v>281</v>
      </c>
    </row>
    <row r="203" spans="14:14" x14ac:dyDescent="0.2">
      <c r="N203" s="457" t="s">
        <v>282</v>
      </c>
    </row>
  </sheetData>
  <dataConsolidate/>
  <mergeCells count="49">
    <mergeCell ref="C52:C56"/>
    <mergeCell ref="D52:D56"/>
    <mergeCell ref="E52:E56"/>
    <mergeCell ref="C42:C46"/>
    <mergeCell ref="D42:D46"/>
    <mergeCell ref="E42:E46"/>
    <mergeCell ref="C47:C51"/>
    <mergeCell ref="D47:D51"/>
    <mergeCell ref="E47:E51"/>
    <mergeCell ref="C32:C36"/>
    <mergeCell ref="D32:D36"/>
    <mergeCell ref="E32:E36"/>
    <mergeCell ref="C37:C41"/>
    <mergeCell ref="D37:D41"/>
    <mergeCell ref="E37:E41"/>
    <mergeCell ref="C22:C26"/>
    <mergeCell ref="D22:D26"/>
    <mergeCell ref="E22:E26"/>
    <mergeCell ref="C27:C31"/>
    <mergeCell ref="D27:D31"/>
    <mergeCell ref="E27:E31"/>
    <mergeCell ref="C12:C16"/>
    <mergeCell ref="D12:D16"/>
    <mergeCell ref="E12:E16"/>
    <mergeCell ref="C17:C21"/>
    <mergeCell ref="D17:D21"/>
    <mergeCell ref="E17:E21"/>
    <mergeCell ref="F5:Q5"/>
    <mergeCell ref="B5:E5"/>
    <mergeCell ref="C7:C11"/>
    <mergeCell ref="D7:D11"/>
    <mergeCell ref="E7:E11"/>
    <mergeCell ref="B7:B11"/>
    <mergeCell ref="T8:T13"/>
    <mergeCell ref="W8:AA8"/>
    <mergeCell ref="W9:AA9"/>
    <mergeCell ref="W10:AA10"/>
    <mergeCell ref="W11:AA11"/>
    <mergeCell ref="W12:AA12"/>
    <mergeCell ref="W13:AA13"/>
    <mergeCell ref="B37:B41"/>
    <mergeCell ref="B42:B46"/>
    <mergeCell ref="B47:B51"/>
    <mergeCell ref="B52:B56"/>
    <mergeCell ref="B12:B16"/>
    <mergeCell ref="B17:B21"/>
    <mergeCell ref="B22:B26"/>
    <mergeCell ref="B27:B31"/>
    <mergeCell ref="B32:B36"/>
  </mergeCells>
  <conditionalFormatting sqref="Q8:Q56">
    <cfRule type="cellIs" dxfId="393" priority="1" operator="equal">
      <formula>10</formula>
    </cfRule>
  </conditionalFormatting>
  <conditionalFormatting sqref="Q8:Q56">
    <cfRule type="cellIs" dxfId="392" priority="2" operator="equal">
      <formula>1</formula>
    </cfRule>
    <cfRule type="cellIs" dxfId="391" priority="3" operator="equal">
      <formula>3</formula>
    </cfRule>
    <cfRule type="cellIs" dxfId="390" priority="4" operator="equal">
      <formula>5</formula>
    </cfRule>
    <cfRule type="cellIs" dxfId="389" priority="5" operator="equal">
      <formula>7</formula>
    </cfRule>
  </conditionalFormatting>
  <conditionalFormatting sqref="Q7">
    <cfRule type="cellIs" dxfId="388" priority="7" operator="equal">
      <formula>1</formula>
    </cfRule>
    <cfRule type="cellIs" dxfId="387" priority="8" operator="equal">
      <formula>3</formula>
    </cfRule>
    <cfRule type="cellIs" dxfId="386" priority="9" operator="equal">
      <formula>5</formula>
    </cfRule>
    <cfRule type="cellIs" dxfId="385" priority="10" operator="equal">
      <formula>7</formula>
    </cfRule>
  </conditionalFormatting>
  <conditionalFormatting sqref="Q7">
    <cfRule type="cellIs" dxfId="384" priority="6" operator="equal">
      <formula>10</formula>
    </cfRule>
  </conditionalFormatting>
  <dataValidations count="5">
    <dataValidation type="list" allowBlank="1" showInputMessage="1" showErrorMessage="1" sqref="P7:P56">
      <formula1>$B$80:$B$82</formula1>
    </dataValidation>
    <dataValidation type="list" allowBlank="1" showInputMessage="1" showErrorMessage="1" sqref="N7:N56">
      <formula1>$B$90:$B$92</formula1>
    </dataValidation>
    <dataValidation type="list" allowBlank="1" showInputMessage="1" showErrorMessage="1" sqref="Q7:Q56">
      <formula1>$U$9:$U$13</formula1>
    </dataValidation>
    <dataValidation type="list" allowBlank="1" showInputMessage="1" showErrorMessage="1" sqref="M7:M56">
      <formula1>$N$200:$N$203</formula1>
    </dataValidation>
    <dataValidation type="list" allowBlank="1" showInputMessage="1" showErrorMessage="1" sqref="O7:O56">
      <formula1>$B$67:$B$74</formula1>
    </dataValidation>
  </dataValidations>
  <pageMargins left="0.7" right="0.7" top="0.75" bottom="0.75" header="0.3" footer="0.3"/>
  <pageSetup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W73"/>
  <sheetViews>
    <sheetView zoomScale="80" zoomScaleNormal="80" workbookViewId="0">
      <selection activeCell="B44" sqref="B44"/>
    </sheetView>
  </sheetViews>
  <sheetFormatPr defaultColWidth="8.85546875" defaultRowHeight="15" x14ac:dyDescent="0.25"/>
  <cols>
    <col min="1" max="1" width="9.85546875" style="1" customWidth="1"/>
    <col min="2" max="2" width="41.5703125" style="3" customWidth="1"/>
    <col min="3" max="3" width="11.85546875" style="1" customWidth="1"/>
    <col min="4" max="4" width="21.28515625" style="1" customWidth="1"/>
    <col min="5" max="5" width="17.7109375" style="1" customWidth="1"/>
    <col min="6" max="6" width="19.85546875" style="1" customWidth="1"/>
    <col min="7" max="7" width="11.5703125" style="1" customWidth="1"/>
    <col min="8" max="8" width="11.7109375" style="1" customWidth="1"/>
    <col min="9" max="9" width="12.5703125" style="1" customWidth="1"/>
    <col min="10" max="10" width="38.140625" style="1" customWidth="1"/>
    <col min="11" max="11" width="34.42578125" style="1" customWidth="1"/>
    <col min="12" max="12" width="22" style="1" customWidth="1"/>
    <col min="13" max="13" width="54.42578125" style="1" customWidth="1"/>
    <col min="14" max="14" width="11.85546875" style="1" customWidth="1"/>
    <col min="15" max="18" width="43" style="1" customWidth="1"/>
    <col min="19" max="16384" width="8.85546875" style="1"/>
  </cols>
  <sheetData>
    <row r="1" spans="1:23" ht="47.45" customHeight="1" x14ac:dyDescent="0.25"/>
    <row r="2" spans="1:23" s="2" customFormat="1" x14ac:dyDescent="0.25">
      <c r="B2" s="4"/>
    </row>
    <row r="3" spans="1:23" s="7" customFormat="1" x14ac:dyDescent="0.25">
      <c r="A3" s="18" t="s">
        <v>0</v>
      </c>
      <c r="B3" s="6"/>
      <c r="D3" s="19" t="s">
        <v>2</v>
      </c>
      <c r="L3" s="19" t="s">
        <v>3</v>
      </c>
    </row>
    <row r="4" spans="1:23" ht="15.6" customHeight="1" thickBot="1" x14ac:dyDescent="0.3"/>
    <row r="5" spans="1:23" ht="28.9" customHeight="1" thickBot="1" x14ac:dyDescent="0.3">
      <c r="B5" s="133" t="s">
        <v>278</v>
      </c>
      <c r="C5" s="543" t="s">
        <v>262</v>
      </c>
      <c r="D5" s="544"/>
      <c r="E5" s="544"/>
      <c r="F5" s="544"/>
      <c r="G5" s="544"/>
      <c r="H5" s="544"/>
      <c r="I5" s="544"/>
      <c r="J5" s="544"/>
      <c r="K5" s="544"/>
      <c r="L5" s="544"/>
      <c r="M5" s="544"/>
      <c r="N5" s="545"/>
      <c r="P5" s="154"/>
      <c r="Q5" s="154"/>
      <c r="R5" s="154"/>
      <c r="S5" s="154"/>
      <c r="T5" s="154"/>
      <c r="U5" s="154"/>
      <c r="V5" s="154"/>
      <c r="W5" s="154"/>
    </row>
    <row r="6" spans="1:23" s="24" customFormat="1" ht="53.45" customHeight="1" thickBot="1" x14ac:dyDescent="0.3">
      <c r="B6" s="25" t="s">
        <v>166</v>
      </c>
      <c r="C6" s="21" t="s">
        <v>10</v>
      </c>
      <c r="D6" s="22" t="s">
        <v>30</v>
      </c>
      <c r="E6" s="22" t="s">
        <v>150</v>
      </c>
      <c r="F6" s="22" t="s">
        <v>32</v>
      </c>
      <c r="G6" s="22" t="s">
        <v>11</v>
      </c>
      <c r="H6" s="22" t="s">
        <v>12</v>
      </c>
      <c r="I6" s="22" t="s">
        <v>13</v>
      </c>
      <c r="J6" s="22" t="s">
        <v>286</v>
      </c>
      <c r="K6" s="22" t="s">
        <v>151</v>
      </c>
      <c r="L6" s="22" t="s">
        <v>291</v>
      </c>
      <c r="M6" s="22" t="s">
        <v>22</v>
      </c>
      <c r="N6" s="23" t="s">
        <v>167</v>
      </c>
      <c r="O6" s="228" t="s">
        <v>165</v>
      </c>
      <c r="P6" s="154"/>
      <c r="Q6" s="154"/>
      <c r="R6" s="154"/>
      <c r="S6" s="154"/>
      <c r="T6" s="154"/>
      <c r="U6" s="154"/>
      <c r="V6" s="154"/>
      <c r="W6" s="154"/>
    </row>
    <row r="7" spans="1:23" ht="14.45" customHeight="1" x14ac:dyDescent="0.25">
      <c r="B7" s="26"/>
      <c r="C7" s="325">
        <v>1</v>
      </c>
      <c r="D7" s="20"/>
      <c r="E7" s="20"/>
      <c r="F7" s="20"/>
      <c r="G7" s="20"/>
      <c r="H7" s="20"/>
      <c r="I7" s="20"/>
      <c r="J7" s="20" t="s">
        <v>279</v>
      </c>
      <c r="K7" s="20" t="s">
        <v>152</v>
      </c>
      <c r="L7" s="20" t="s">
        <v>19</v>
      </c>
      <c r="M7" s="20" t="s">
        <v>25</v>
      </c>
      <c r="N7" s="210">
        <v>10</v>
      </c>
      <c r="O7" s="229"/>
      <c r="P7" s="154"/>
      <c r="Q7" s="154"/>
      <c r="R7" s="154"/>
      <c r="S7" s="154"/>
      <c r="T7" s="154"/>
      <c r="U7" s="154"/>
      <c r="V7" s="154"/>
      <c r="W7" s="154"/>
    </row>
    <row r="8" spans="1:23" x14ac:dyDescent="0.25">
      <c r="B8" s="27"/>
      <c r="C8" s="14">
        <v>2</v>
      </c>
      <c r="D8" s="11"/>
      <c r="E8" s="11"/>
      <c r="F8" s="11"/>
      <c r="G8" s="11"/>
      <c r="H8" s="11"/>
      <c r="I8" s="11"/>
      <c r="J8" s="11" t="s">
        <v>280</v>
      </c>
      <c r="K8" s="11" t="s">
        <v>153</v>
      </c>
      <c r="L8" s="20" t="s">
        <v>28</v>
      </c>
      <c r="M8" s="11" t="s">
        <v>24</v>
      </c>
      <c r="N8" s="208">
        <v>7</v>
      </c>
      <c r="O8" s="207"/>
      <c r="P8" s="154"/>
      <c r="Q8" s="154"/>
      <c r="R8" s="154"/>
      <c r="S8" s="154"/>
      <c r="T8" s="154"/>
      <c r="U8" s="154"/>
      <c r="V8" s="154"/>
      <c r="W8" s="154"/>
    </row>
    <row r="9" spans="1:23" x14ac:dyDescent="0.25">
      <c r="B9" s="27"/>
      <c r="C9" s="14">
        <v>3</v>
      </c>
      <c r="D9" s="11"/>
      <c r="E9" s="11"/>
      <c r="F9" s="11"/>
      <c r="G9" s="11"/>
      <c r="H9" s="11"/>
      <c r="I9" s="11"/>
      <c r="J9" s="11" t="s">
        <v>281</v>
      </c>
      <c r="K9" s="11" t="s">
        <v>154</v>
      </c>
      <c r="L9" s="20" t="s">
        <v>290</v>
      </c>
      <c r="M9" s="11" t="s">
        <v>25</v>
      </c>
      <c r="N9" s="208">
        <v>5</v>
      </c>
      <c r="O9" s="207"/>
      <c r="P9" s="154"/>
      <c r="Q9" s="154"/>
      <c r="R9" s="154"/>
      <c r="S9" s="154"/>
      <c r="T9" s="154"/>
      <c r="U9" s="154"/>
      <c r="V9" s="154"/>
      <c r="W9" s="154"/>
    </row>
    <row r="10" spans="1:23" x14ac:dyDescent="0.25">
      <c r="B10" s="27"/>
      <c r="C10" s="14">
        <v>4</v>
      </c>
      <c r="D10" s="11"/>
      <c r="E10" s="11"/>
      <c r="F10" s="11"/>
      <c r="G10" s="11"/>
      <c r="H10" s="11"/>
      <c r="I10" s="11"/>
      <c r="J10" s="20" t="s">
        <v>282</v>
      </c>
      <c r="K10" s="20"/>
      <c r="L10" s="20" t="s">
        <v>289</v>
      </c>
      <c r="M10" s="11"/>
      <c r="N10" s="208">
        <v>3</v>
      </c>
      <c r="O10" s="207"/>
      <c r="P10" s="154"/>
      <c r="Q10" s="154"/>
      <c r="R10" s="154"/>
      <c r="S10" s="154"/>
      <c r="T10" s="154"/>
      <c r="U10" s="154"/>
      <c r="V10" s="154"/>
      <c r="W10" s="154"/>
    </row>
    <row r="11" spans="1:23" ht="14.45" customHeight="1" x14ac:dyDescent="0.25">
      <c r="B11" s="28" t="s">
        <v>33</v>
      </c>
      <c r="C11" s="14">
        <v>5</v>
      </c>
      <c r="D11" s="11"/>
      <c r="E11" s="11"/>
      <c r="F11" s="11"/>
      <c r="G11" s="11"/>
      <c r="H11" s="11"/>
      <c r="I11" s="11"/>
      <c r="J11" s="20"/>
      <c r="K11" s="20"/>
      <c r="L11" s="20" t="s">
        <v>20</v>
      </c>
      <c r="M11" s="11"/>
      <c r="N11" s="208">
        <v>1</v>
      </c>
      <c r="O11" s="207"/>
      <c r="P11" s="154"/>
      <c r="Q11" s="154"/>
      <c r="R11" s="154"/>
      <c r="S11" s="154"/>
      <c r="T11" s="154"/>
      <c r="U11" s="154"/>
      <c r="V11" s="154"/>
      <c r="W11" s="154"/>
    </row>
    <row r="12" spans="1:23" ht="14.45" customHeight="1" x14ac:dyDescent="0.25">
      <c r="B12" s="27"/>
      <c r="C12" s="14">
        <v>6</v>
      </c>
      <c r="D12" s="11"/>
      <c r="E12" s="11"/>
      <c r="F12" s="11"/>
      <c r="G12" s="11"/>
      <c r="H12" s="11"/>
      <c r="I12" s="11"/>
      <c r="J12" s="20"/>
      <c r="K12" s="20"/>
      <c r="L12" s="20" t="s">
        <v>287</v>
      </c>
      <c r="M12" s="11"/>
      <c r="N12" s="208"/>
      <c r="O12" s="207"/>
      <c r="P12" s="154"/>
      <c r="Q12" s="154"/>
      <c r="R12" s="154"/>
      <c r="S12" s="154"/>
      <c r="T12" s="154"/>
      <c r="U12" s="154"/>
      <c r="V12" s="154"/>
      <c r="W12" s="154"/>
    </row>
    <row r="13" spans="1:23" ht="14.45" customHeight="1" x14ac:dyDescent="0.25">
      <c r="B13" s="27"/>
      <c r="C13" s="14">
        <v>7</v>
      </c>
      <c r="D13" s="11"/>
      <c r="E13" s="11"/>
      <c r="F13" s="11"/>
      <c r="G13" s="11"/>
      <c r="H13" s="11"/>
      <c r="I13" s="11"/>
      <c r="J13" s="20"/>
      <c r="K13" s="20"/>
      <c r="L13" s="20" t="s">
        <v>288</v>
      </c>
      <c r="M13" s="11"/>
      <c r="N13" s="208"/>
      <c r="O13" s="207"/>
      <c r="P13" s="154"/>
      <c r="Q13" s="154"/>
      <c r="R13" s="154"/>
      <c r="S13" s="154"/>
      <c r="T13" s="154"/>
      <c r="U13" s="154"/>
      <c r="V13" s="154"/>
      <c r="W13" s="154"/>
    </row>
    <row r="14" spans="1:23" ht="14.45" customHeight="1" x14ac:dyDescent="0.25">
      <c r="B14" s="28"/>
      <c r="C14" s="14">
        <v>8</v>
      </c>
      <c r="D14" s="11"/>
      <c r="E14" s="11"/>
      <c r="F14" s="11"/>
      <c r="G14" s="11"/>
      <c r="H14" s="11"/>
      <c r="I14" s="11"/>
      <c r="J14" s="20"/>
      <c r="K14" s="20"/>
      <c r="L14" s="20"/>
      <c r="M14" s="11"/>
      <c r="N14" s="208"/>
      <c r="O14" s="207"/>
      <c r="P14" s="154"/>
      <c r="Q14" s="154"/>
      <c r="R14" s="154"/>
      <c r="S14" s="154"/>
      <c r="T14" s="154"/>
      <c r="U14" s="154"/>
      <c r="V14" s="154"/>
      <c r="W14" s="154"/>
    </row>
    <row r="15" spans="1:23" ht="14.45" customHeight="1" x14ac:dyDescent="0.25">
      <c r="B15" s="27"/>
      <c r="C15" s="14">
        <v>9</v>
      </c>
      <c r="D15" s="11"/>
      <c r="E15" s="11"/>
      <c r="F15" s="11"/>
      <c r="G15" s="11"/>
      <c r="H15" s="11"/>
      <c r="I15" s="11"/>
      <c r="J15" s="20"/>
      <c r="K15" s="20"/>
      <c r="L15" s="20"/>
      <c r="M15" s="11"/>
      <c r="N15" s="208"/>
      <c r="O15" s="207"/>
      <c r="P15" s="154"/>
      <c r="Q15" s="154"/>
      <c r="R15" s="154"/>
      <c r="S15" s="154"/>
      <c r="T15" s="154"/>
      <c r="U15" s="154"/>
      <c r="V15" s="154"/>
      <c r="W15" s="154"/>
    </row>
    <row r="16" spans="1:23" ht="14.45" customHeight="1" thickBot="1" x14ac:dyDescent="0.3">
      <c r="B16" s="29"/>
      <c r="C16" s="15">
        <v>10</v>
      </c>
      <c r="D16" s="16"/>
      <c r="E16" s="16"/>
      <c r="F16" s="16"/>
      <c r="G16" s="16"/>
      <c r="H16" s="16"/>
      <c r="I16" s="16"/>
      <c r="J16" s="34"/>
      <c r="K16" s="34"/>
      <c r="L16" s="34"/>
      <c r="M16" s="16"/>
      <c r="N16" s="209"/>
      <c r="O16" s="230"/>
      <c r="P16" s="154"/>
      <c r="Q16" s="154"/>
      <c r="R16" s="154"/>
      <c r="S16" s="154"/>
      <c r="T16" s="154"/>
      <c r="U16" s="154"/>
      <c r="V16" s="154"/>
      <c r="W16" s="154"/>
    </row>
    <row r="17" spans="2:23" ht="14.45" customHeight="1" x14ac:dyDescent="0.25">
      <c r="B17" s="30"/>
      <c r="C17" s="12">
        <v>1</v>
      </c>
      <c r="D17" s="13"/>
      <c r="E17" s="13"/>
      <c r="F17" s="13"/>
      <c r="G17" s="13"/>
      <c r="H17" s="13"/>
      <c r="I17" s="13"/>
      <c r="J17" s="13"/>
      <c r="K17" s="13"/>
      <c r="L17" s="13"/>
      <c r="M17" s="13"/>
      <c r="N17" s="210"/>
      <c r="O17" s="229"/>
      <c r="P17" s="154"/>
      <c r="Q17" s="154"/>
      <c r="R17" s="154"/>
      <c r="S17" s="154"/>
      <c r="T17" s="154"/>
      <c r="U17" s="154"/>
      <c r="V17" s="154"/>
      <c r="W17" s="154"/>
    </row>
    <row r="18" spans="2:23" x14ac:dyDescent="0.25">
      <c r="B18" s="31"/>
      <c r="C18" s="14">
        <v>2</v>
      </c>
      <c r="D18" s="11"/>
      <c r="E18" s="11"/>
      <c r="F18" s="11"/>
      <c r="G18" s="11"/>
      <c r="H18" s="11"/>
      <c r="I18" s="11"/>
      <c r="J18" s="20"/>
      <c r="K18" s="20"/>
      <c r="L18" s="20"/>
      <c r="M18" s="11"/>
      <c r="N18" s="208"/>
      <c r="O18" s="207"/>
    </row>
    <row r="19" spans="2:23" x14ac:dyDescent="0.25">
      <c r="B19" s="31"/>
      <c r="C19" s="14">
        <v>3</v>
      </c>
      <c r="D19" s="11"/>
      <c r="E19" s="11"/>
      <c r="F19" s="11"/>
      <c r="G19" s="11"/>
      <c r="H19" s="11"/>
      <c r="I19" s="11"/>
      <c r="J19" s="20"/>
      <c r="K19" s="20"/>
      <c r="L19" s="20"/>
      <c r="M19" s="11"/>
      <c r="N19" s="208"/>
      <c r="O19" s="207"/>
    </row>
    <row r="20" spans="2:23" x14ac:dyDescent="0.25">
      <c r="B20" s="31"/>
      <c r="C20" s="14">
        <v>4</v>
      </c>
      <c r="D20" s="11"/>
      <c r="E20" s="11"/>
      <c r="F20" s="11"/>
      <c r="G20" s="11"/>
      <c r="H20" s="11"/>
      <c r="I20" s="11"/>
      <c r="J20" s="20"/>
      <c r="K20" s="20"/>
      <c r="L20" s="20"/>
      <c r="M20" s="11"/>
      <c r="N20" s="208"/>
      <c r="O20" s="207"/>
    </row>
    <row r="21" spans="2:23" x14ac:dyDescent="0.25">
      <c r="B21" s="31" t="s">
        <v>34</v>
      </c>
      <c r="C21" s="14">
        <v>5</v>
      </c>
      <c r="D21" s="11"/>
      <c r="E21" s="11"/>
      <c r="F21" s="11"/>
      <c r="G21" s="11"/>
      <c r="H21" s="11"/>
      <c r="I21" s="11"/>
      <c r="J21" s="20"/>
      <c r="K21" s="20"/>
      <c r="L21" s="20"/>
      <c r="M21" s="11"/>
      <c r="N21" s="208"/>
      <c r="O21" s="207"/>
    </row>
    <row r="22" spans="2:23" x14ac:dyDescent="0.25">
      <c r="B22" s="31"/>
      <c r="C22" s="14">
        <v>6</v>
      </c>
      <c r="D22" s="11"/>
      <c r="E22" s="11"/>
      <c r="F22" s="11"/>
      <c r="G22" s="11"/>
      <c r="H22" s="11"/>
      <c r="I22" s="11"/>
      <c r="J22" s="20"/>
      <c r="K22" s="20"/>
      <c r="L22" s="20"/>
      <c r="M22" s="11"/>
      <c r="N22" s="208"/>
      <c r="O22" s="207"/>
    </row>
    <row r="23" spans="2:23" x14ac:dyDescent="0.25">
      <c r="B23" s="31"/>
      <c r="C23" s="14">
        <v>7</v>
      </c>
      <c r="D23" s="11"/>
      <c r="E23" s="11"/>
      <c r="F23" s="11"/>
      <c r="G23" s="11"/>
      <c r="H23" s="11"/>
      <c r="I23" s="11"/>
      <c r="J23" s="20"/>
      <c r="K23" s="20"/>
      <c r="L23" s="20"/>
      <c r="M23" s="11"/>
      <c r="N23" s="208"/>
      <c r="O23" s="207"/>
    </row>
    <row r="24" spans="2:23" x14ac:dyDescent="0.25">
      <c r="B24" s="9"/>
      <c r="C24" s="14">
        <v>8</v>
      </c>
      <c r="D24" s="11"/>
      <c r="E24" s="11"/>
      <c r="F24" s="11"/>
      <c r="G24" s="11"/>
      <c r="H24" s="11"/>
      <c r="I24" s="11"/>
      <c r="J24" s="20"/>
      <c r="K24" s="20"/>
      <c r="L24" s="20"/>
      <c r="M24" s="11"/>
      <c r="N24" s="208"/>
      <c r="O24" s="207"/>
    </row>
    <row r="25" spans="2:23" x14ac:dyDescent="0.25">
      <c r="B25" s="31"/>
      <c r="C25" s="14">
        <v>9</v>
      </c>
      <c r="D25" s="11"/>
      <c r="E25" s="11"/>
      <c r="F25" s="11"/>
      <c r="G25" s="11"/>
      <c r="H25" s="11"/>
      <c r="I25" s="11"/>
      <c r="J25" s="20"/>
      <c r="K25" s="20"/>
      <c r="L25" s="20"/>
      <c r="M25" s="11"/>
      <c r="N25" s="208"/>
      <c r="O25" s="207"/>
    </row>
    <row r="26" spans="2:23" ht="15.75" thickBot="1" x14ac:dyDescent="0.3">
      <c r="B26" s="32"/>
      <c r="C26" s="15">
        <v>10</v>
      </c>
      <c r="D26" s="16"/>
      <c r="E26" s="16"/>
      <c r="F26" s="16"/>
      <c r="G26" s="16"/>
      <c r="H26" s="16"/>
      <c r="I26" s="16"/>
      <c r="J26" s="34"/>
      <c r="K26" s="34"/>
      <c r="L26" s="34"/>
      <c r="M26" s="16"/>
      <c r="N26" s="209"/>
      <c r="O26" s="230"/>
    </row>
    <row r="27" spans="2:23" ht="14.45" customHeight="1" x14ac:dyDescent="0.25">
      <c r="B27" s="26"/>
      <c r="C27" s="12">
        <v>1</v>
      </c>
      <c r="D27" s="13"/>
      <c r="E27" s="13"/>
      <c r="F27" s="13"/>
      <c r="G27" s="13"/>
      <c r="H27" s="13"/>
      <c r="I27" s="13"/>
      <c r="J27" s="13"/>
      <c r="K27" s="13"/>
      <c r="L27" s="13"/>
      <c r="M27" s="13"/>
      <c r="N27" s="210"/>
      <c r="O27" s="229"/>
    </row>
    <row r="28" spans="2:23" x14ac:dyDescent="0.25">
      <c r="B28" s="27"/>
      <c r="C28" s="14">
        <v>2</v>
      </c>
      <c r="D28" s="11"/>
      <c r="E28" s="11"/>
      <c r="F28" s="11"/>
      <c r="G28" s="11"/>
      <c r="H28" s="11"/>
      <c r="I28" s="11"/>
      <c r="J28" s="20"/>
      <c r="K28" s="20"/>
      <c r="L28" s="20"/>
      <c r="M28" s="11"/>
      <c r="N28" s="208"/>
      <c r="O28" s="207"/>
    </row>
    <row r="29" spans="2:23" x14ac:dyDescent="0.25">
      <c r="B29" s="28" t="s">
        <v>35</v>
      </c>
      <c r="C29" s="14">
        <v>3</v>
      </c>
      <c r="D29" s="11"/>
      <c r="E29" s="11"/>
      <c r="F29" s="11"/>
      <c r="G29" s="11"/>
      <c r="H29" s="11"/>
      <c r="I29" s="11"/>
      <c r="J29" s="20"/>
      <c r="K29" s="20"/>
      <c r="L29" s="20"/>
      <c r="M29" s="11"/>
      <c r="N29" s="208"/>
      <c r="O29" s="207"/>
    </row>
    <row r="30" spans="2:23" x14ac:dyDescent="0.25">
      <c r="B30" s="27"/>
      <c r="C30" s="14">
        <v>4</v>
      </c>
      <c r="D30" s="11"/>
      <c r="E30" s="11"/>
      <c r="F30" s="11"/>
      <c r="G30" s="11"/>
      <c r="H30" s="11"/>
      <c r="I30" s="11"/>
      <c r="J30" s="20"/>
      <c r="K30" s="20"/>
      <c r="L30" s="20"/>
      <c r="M30" s="11"/>
      <c r="N30" s="208"/>
      <c r="O30" s="207"/>
    </row>
    <row r="31" spans="2:23" ht="15.75" thickBot="1" x14ac:dyDescent="0.3">
      <c r="B31" s="29"/>
      <c r="C31" s="15">
        <v>5</v>
      </c>
      <c r="D31" s="16"/>
      <c r="E31" s="16"/>
      <c r="F31" s="16"/>
      <c r="G31" s="16"/>
      <c r="H31" s="16"/>
      <c r="I31" s="16"/>
      <c r="J31" s="34"/>
      <c r="K31" s="34"/>
      <c r="L31" s="34"/>
      <c r="M31" s="16"/>
      <c r="N31" s="209"/>
      <c r="O31" s="230"/>
    </row>
    <row r="32" spans="2:23" x14ac:dyDescent="0.25">
      <c r="B32" s="161"/>
      <c r="C32" s="12">
        <v>1</v>
      </c>
      <c r="D32" s="13"/>
      <c r="E32" s="13"/>
      <c r="F32" s="13"/>
      <c r="G32" s="13"/>
      <c r="H32" s="13"/>
      <c r="I32" s="13"/>
      <c r="J32" s="13"/>
      <c r="K32" s="13"/>
      <c r="L32" s="13"/>
      <c r="M32" s="13"/>
      <c r="N32" s="210"/>
      <c r="O32" s="229"/>
    </row>
    <row r="33" spans="2:15" x14ac:dyDescent="0.25">
      <c r="B33" s="162"/>
      <c r="C33" s="14">
        <v>2</v>
      </c>
      <c r="D33" s="11"/>
      <c r="E33" s="11"/>
      <c r="F33" s="11"/>
      <c r="G33" s="11"/>
      <c r="H33" s="11"/>
      <c r="I33" s="11"/>
      <c r="J33" s="20"/>
      <c r="K33" s="20"/>
      <c r="L33" s="20"/>
      <c r="M33" s="11"/>
      <c r="N33" s="208"/>
      <c r="O33" s="207"/>
    </row>
    <row r="34" spans="2:15" x14ac:dyDescent="0.25">
      <c r="B34" s="163" t="s">
        <v>163</v>
      </c>
      <c r="C34" s="14">
        <v>3</v>
      </c>
      <c r="D34" s="11"/>
      <c r="E34" s="11"/>
      <c r="F34" s="11"/>
      <c r="G34" s="11"/>
      <c r="H34" s="11"/>
      <c r="I34" s="11"/>
      <c r="J34" s="20"/>
      <c r="K34" s="20"/>
      <c r="L34" s="20"/>
      <c r="M34" s="11"/>
      <c r="N34" s="208"/>
      <c r="O34" s="207"/>
    </row>
    <row r="35" spans="2:15" x14ac:dyDescent="0.25">
      <c r="B35" s="162"/>
      <c r="C35" s="14">
        <v>4</v>
      </c>
      <c r="D35" s="11"/>
      <c r="E35" s="11"/>
      <c r="F35" s="11"/>
      <c r="G35" s="11"/>
      <c r="H35" s="11"/>
      <c r="I35" s="11"/>
      <c r="J35" s="20"/>
      <c r="K35" s="20"/>
      <c r="L35" s="20"/>
      <c r="M35" s="11"/>
      <c r="N35" s="208"/>
      <c r="O35" s="207"/>
    </row>
    <row r="36" spans="2:15" ht="15.75" thickBot="1" x14ac:dyDescent="0.3">
      <c r="B36" s="164"/>
      <c r="C36" s="15">
        <v>5</v>
      </c>
      <c r="D36" s="16"/>
      <c r="E36" s="16"/>
      <c r="F36" s="16"/>
      <c r="G36" s="16"/>
      <c r="H36" s="16"/>
      <c r="I36" s="16"/>
      <c r="J36" s="34"/>
      <c r="K36" s="34"/>
      <c r="L36" s="34"/>
      <c r="M36" s="16"/>
      <c r="N36" s="209"/>
      <c r="O36" s="230"/>
    </row>
    <row r="37" spans="2:15" x14ac:dyDescent="0.25">
      <c r="B37" s="26"/>
      <c r="C37" s="12">
        <v>1</v>
      </c>
      <c r="D37" s="13"/>
      <c r="E37" s="13"/>
      <c r="F37" s="13"/>
      <c r="G37" s="13"/>
      <c r="H37" s="13"/>
      <c r="I37" s="13"/>
      <c r="J37" s="13"/>
      <c r="K37" s="13"/>
      <c r="L37" s="13"/>
      <c r="M37" s="13"/>
      <c r="N37" s="210"/>
      <c r="O37" s="229"/>
    </row>
    <row r="38" spans="2:15" x14ac:dyDescent="0.25">
      <c r="B38" s="27"/>
      <c r="C38" s="14">
        <v>2</v>
      </c>
      <c r="D38" s="11"/>
      <c r="E38" s="11"/>
      <c r="F38" s="11"/>
      <c r="G38" s="11"/>
      <c r="H38" s="11"/>
      <c r="I38" s="11"/>
      <c r="J38" s="20"/>
      <c r="K38" s="20"/>
      <c r="L38" s="20"/>
      <c r="M38" s="11"/>
      <c r="N38" s="208"/>
      <c r="O38" s="207"/>
    </row>
    <row r="39" spans="2:15" x14ac:dyDescent="0.25">
      <c r="B39" s="28" t="s">
        <v>164</v>
      </c>
      <c r="C39" s="14">
        <v>3</v>
      </c>
      <c r="D39" s="11"/>
      <c r="E39" s="11"/>
      <c r="F39" s="11"/>
      <c r="G39" s="11"/>
      <c r="H39" s="11"/>
      <c r="I39" s="11"/>
      <c r="J39" s="20"/>
      <c r="K39" s="20"/>
      <c r="L39" s="20"/>
      <c r="M39" s="11"/>
      <c r="N39" s="208"/>
      <c r="O39" s="207"/>
    </row>
    <row r="40" spans="2:15" x14ac:dyDescent="0.25">
      <c r="B40" s="27"/>
      <c r="C40" s="14">
        <v>4</v>
      </c>
      <c r="D40" s="11"/>
      <c r="E40" s="11"/>
      <c r="F40" s="11"/>
      <c r="G40" s="11"/>
      <c r="H40" s="11"/>
      <c r="I40" s="11"/>
      <c r="J40" s="20"/>
      <c r="K40" s="20"/>
      <c r="L40" s="20"/>
      <c r="M40" s="11"/>
      <c r="N40" s="208"/>
      <c r="O40" s="207"/>
    </row>
    <row r="41" spans="2:15" ht="15.75" thickBot="1" x14ac:dyDescent="0.3">
      <c r="B41" s="29"/>
      <c r="C41" s="15">
        <v>5</v>
      </c>
      <c r="D41" s="16"/>
      <c r="E41" s="16"/>
      <c r="F41" s="16"/>
      <c r="G41" s="16"/>
      <c r="H41" s="16"/>
      <c r="I41" s="16"/>
      <c r="J41" s="34"/>
      <c r="K41" s="34"/>
      <c r="L41" s="34"/>
      <c r="M41" s="16"/>
      <c r="N41" s="209"/>
      <c r="O41" s="230"/>
    </row>
    <row r="42" spans="2:15" x14ac:dyDescent="0.25">
      <c r="B42" s="337"/>
      <c r="C42" s="165"/>
      <c r="D42" s="57"/>
      <c r="E42" s="57"/>
      <c r="F42" s="57"/>
      <c r="G42" s="57"/>
      <c r="H42" s="57"/>
      <c r="I42" s="57"/>
      <c r="J42" s="57"/>
      <c r="K42" s="57"/>
      <c r="L42" s="57"/>
      <c r="M42" s="57"/>
      <c r="N42" s="57"/>
    </row>
    <row r="43" spans="2:15" x14ac:dyDescent="0.25">
      <c r="B43" s="437" t="s">
        <v>305</v>
      </c>
    </row>
    <row r="44" spans="2:15" ht="15.75" thickBot="1" x14ac:dyDescent="0.3">
      <c r="B44" s="437"/>
    </row>
    <row r="45" spans="2:15" ht="15.75" thickBot="1" x14ac:dyDescent="0.3">
      <c r="C45" s="226" t="s">
        <v>168</v>
      </c>
      <c r="D45" s="155"/>
      <c r="E45" s="155"/>
      <c r="F45" s="155"/>
      <c r="G45" s="155"/>
      <c r="H45" s="155"/>
      <c r="I45" s="155"/>
      <c r="J45" s="155"/>
      <c r="K45" s="156"/>
    </row>
    <row r="46" spans="2:15" ht="15" customHeight="1" x14ac:dyDescent="0.25">
      <c r="C46" s="546" t="s">
        <v>155</v>
      </c>
      <c r="D46" s="157" t="s">
        <v>156</v>
      </c>
      <c r="E46" s="439" t="s">
        <v>157</v>
      </c>
      <c r="F46" s="519" t="s">
        <v>125</v>
      </c>
      <c r="G46" s="519"/>
      <c r="H46" s="519"/>
      <c r="I46" s="519"/>
      <c r="J46" s="548"/>
      <c r="K46" s="520"/>
    </row>
    <row r="47" spans="2:15" x14ac:dyDescent="0.25">
      <c r="C47" s="546"/>
      <c r="D47" s="159">
        <v>10</v>
      </c>
      <c r="E47" s="39" t="s">
        <v>37</v>
      </c>
      <c r="F47" s="521" t="s">
        <v>158</v>
      </c>
      <c r="G47" s="521"/>
      <c r="H47" s="521"/>
      <c r="I47" s="521"/>
      <c r="J47" s="549"/>
      <c r="K47" s="522"/>
    </row>
    <row r="48" spans="2:15" x14ac:dyDescent="0.25">
      <c r="C48" s="546"/>
      <c r="D48" s="148">
        <v>7</v>
      </c>
      <c r="E48" s="39" t="s">
        <v>15</v>
      </c>
      <c r="F48" s="521" t="s">
        <v>159</v>
      </c>
      <c r="G48" s="521"/>
      <c r="H48" s="521"/>
      <c r="I48" s="521"/>
      <c r="J48" s="549"/>
      <c r="K48" s="522"/>
    </row>
    <row r="49" spans="2:14" x14ac:dyDescent="0.25">
      <c r="C49" s="546"/>
      <c r="D49" s="150">
        <v>5</v>
      </c>
      <c r="E49" s="39" t="s">
        <v>39</v>
      </c>
      <c r="F49" s="521" t="s">
        <v>160</v>
      </c>
      <c r="G49" s="521"/>
      <c r="H49" s="521"/>
      <c r="I49" s="521"/>
      <c r="J49" s="549"/>
      <c r="K49" s="522"/>
    </row>
    <row r="50" spans="2:14" x14ac:dyDescent="0.25">
      <c r="C50" s="546"/>
      <c r="D50" s="151">
        <v>3</v>
      </c>
      <c r="E50" s="39" t="s">
        <v>16</v>
      </c>
      <c r="F50" s="521" t="s">
        <v>161</v>
      </c>
      <c r="G50" s="521"/>
      <c r="H50" s="521"/>
      <c r="I50" s="521"/>
      <c r="J50" s="549"/>
      <c r="K50" s="522"/>
    </row>
    <row r="51" spans="2:14" ht="15.75" thickBot="1" x14ac:dyDescent="0.3">
      <c r="C51" s="547"/>
      <c r="D51" s="152">
        <v>1</v>
      </c>
      <c r="E51" s="160" t="s">
        <v>38</v>
      </c>
      <c r="F51" s="523" t="s">
        <v>162</v>
      </c>
      <c r="G51" s="523"/>
      <c r="H51" s="523"/>
      <c r="I51" s="523"/>
      <c r="J51" s="550"/>
      <c r="K51" s="524"/>
    </row>
    <row r="53" spans="2:14" x14ac:dyDescent="0.25">
      <c r="B53" s="17" t="s">
        <v>27</v>
      </c>
    </row>
    <row r="54" spans="2:14" x14ac:dyDescent="0.25">
      <c r="B54" s="17" t="s">
        <v>28</v>
      </c>
    </row>
    <row r="55" spans="2:14" x14ac:dyDescent="0.25">
      <c r="B55" s="17" t="s">
        <v>17</v>
      </c>
    </row>
    <row r="56" spans="2:14" x14ac:dyDescent="0.25">
      <c r="B56" s="17" t="s">
        <v>18</v>
      </c>
    </row>
    <row r="57" spans="2:14" x14ac:dyDescent="0.25">
      <c r="B57" s="17" t="s">
        <v>19</v>
      </c>
    </row>
    <row r="58" spans="2:14" x14ac:dyDescent="0.25">
      <c r="B58" s="17" t="s">
        <v>20</v>
      </c>
    </row>
    <row r="60" spans="2:14" x14ac:dyDescent="0.25">
      <c r="J60" s="205" t="s">
        <v>279</v>
      </c>
      <c r="L60" s="205" t="s">
        <v>19</v>
      </c>
      <c r="N60" s="458">
        <v>10</v>
      </c>
    </row>
    <row r="61" spans="2:14" x14ac:dyDescent="0.25">
      <c r="J61" s="205" t="s">
        <v>280</v>
      </c>
      <c r="L61" s="205" t="s">
        <v>28</v>
      </c>
      <c r="N61" s="458">
        <v>7</v>
      </c>
    </row>
    <row r="62" spans="2:14" x14ac:dyDescent="0.25">
      <c r="J62" s="205" t="s">
        <v>281</v>
      </c>
      <c r="L62" s="205" t="s">
        <v>290</v>
      </c>
      <c r="N62" s="458">
        <v>5</v>
      </c>
    </row>
    <row r="63" spans="2:14" x14ac:dyDescent="0.25">
      <c r="J63" s="205" t="s">
        <v>282</v>
      </c>
      <c r="L63" s="205" t="s">
        <v>289</v>
      </c>
      <c r="N63" s="458">
        <v>3</v>
      </c>
    </row>
    <row r="64" spans="2:14" x14ac:dyDescent="0.25">
      <c r="L64" s="205" t="s">
        <v>20</v>
      </c>
      <c r="N64" s="458">
        <v>1</v>
      </c>
    </row>
    <row r="65" spans="2:12" x14ac:dyDescent="0.25">
      <c r="L65" s="205" t="s">
        <v>287</v>
      </c>
    </row>
    <row r="66" spans="2:12" x14ac:dyDescent="0.25">
      <c r="B66" s="35" t="s">
        <v>23</v>
      </c>
      <c r="L66" s="205" t="s">
        <v>288</v>
      </c>
    </row>
    <row r="67" spans="2:12" x14ac:dyDescent="0.25">
      <c r="B67" s="35" t="s">
        <v>24</v>
      </c>
    </row>
    <row r="68" spans="2:12" x14ac:dyDescent="0.25">
      <c r="B68" s="35" t="s">
        <v>25</v>
      </c>
    </row>
    <row r="71" spans="2:12" x14ac:dyDescent="0.25">
      <c r="B71" s="3" t="s">
        <v>15</v>
      </c>
    </row>
    <row r="72" spans="2:12" x14ac:dyDescent="0.25">
      <c r="B72" s="3" t="s">
        <v>26</v>
      </c>
    </row>
    <row r="73" spans="2:12" x14ac:dyDescent="0.25">
      <c r="B73" s="3" t="s">
        <v>16</v>
      </c>
    </row>
  </sheetData>
  <mergeCells count="8">
    <mergeCell ref="C5:N5"/>
    <mergeCell ref="C46:C51"/>
    <mergeCell ref="F46:K46"/>
    <mergeCell ref="F47:K47"/>
    <mergeCell ref="F48:K48"/>
    <mergeCell ref="F49:K49"/>
    <mergeCell ref="F50:K50"/>
    <mergeCell ref="F51:K51"/>
  </mergeCells>
  <conditionalFormatting sqref="N7 N42">
    <cfRule type="cellIs" dxfId="383" priority="7" operator="equal">
      <formula>1</formula>
    </cfRule>
    <cfRule type="cellIs" dxfId="382" priority="8" operator="equal">
      <formula>3</formula>
    </cfRule>
    <cfRule type="cellIs" dxfId="381" priority="9" operator="equal">
      <formula>5</formula>
    </cfRule>
    <cfRule type="cellIs" dxfId="380" priority="10" operator="equal">
      <formula>7</formula>
    </cfRule>
  </conditionalFormatting>
  <conditionalFormatting sqref="N7">
    <cfRule type="cellIs" dxfId="379" priority="6" operator="equal">
      <formula>10</formula>
    </cfRule>
  </conditionalFormatting>
  <conditionalFormatting sqref="N8:N41">
    <cfRule type="cellIs" dxfId="378" priority="2" operator="equal">
      <formula>1</formula>
    </cfRule>
    <cfRule type="cellIs" dxfId="377" priority="3" operator="equal">
      <formula>3</formula>
    </cfRule>
    <cfRule type="cellIs" dxfId="376" priority="4" operator="equal">
      <formula>5</formula>
    </cfRule>
    <cfRule type="cellIs" dxfId="375" priority="5" operator="equal">
      <formula>7</formula>
    </cfRule>
  </conditionalFormatting>
  <conditionalFormatting sqref="N8:N41">
    <cfRule type="cellIs" dxfId="374" priority="1" operator="equal">
      <formula>10</formula>
    </cfRule>
  </conditionalFormatting>
  <dataValidations count="8">
    <dataValidation type="list" allowBlank="1" showInputMessage="1" showErrorMessage="1" sqref="N42">
      <formula1>$B$71:$B$73</formula1>
    </dataValidation>
    <dataValidation type="list" allowBlank="1" showInputMessage="1" showErrorMessage="1" sqref="M7:M42">
      <formula1>$B$66:$B$68</formula1>
    </dataValidation>
    <dataValidation type="list" allowBlank="1" showInputMessage="1" showErrorMessage="1" sqref="L42">
      <formula1>$B$53:$B$58</formula1>
    </dataValidation>
    <dataValidation type="list" allowBlank="1" showInputMessage="1" showErrorMessage="1" sqref="J60:J63">
      <formula1>$N$200:$N$203</formula1>
    </dataValidation>
    <dataValidation type="list" allowBlank="1" showInputMessage="1" showErrorMessage="1" sqref="J7:J41">
      <formula1>$J$60:$J$63</formula1>
    </dataValidation>
    <dataValidation type="list" allowBlank="1" showInputMessage="1" showErrorMessage="1" sqref="L60:L66">
      <formula1>$B$67:$B$74</formula1>
    </dataValidation>
    <dataValidation type="list" allowBlank="1" showInputMessage="1" showErrorMessage="1" sqref="L7:L41">
      <formula1>$L$60:$L$66</formula1>
    </dataValidation>
    <dataValidation type="list" allowBlank="1" showInputMessage="1" showErrorMessage="1" sqref="N7:N41">
      <formula1>$N$60:$N$64</formula1>
    </dataValidation>
  </dataValidations>
  <pageMargins left="0.7" right="0.7" top="0.75" bottom="0.75" header="0.3" footer="0.3"/>
  <drawing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W73"/>
  <sheetViews>
    <sheetView zoomScale="80" zoomScaleNormal="80" workbookViewId="0">
      <selection activeCell="B47" sqref="B47"/>
    </sheetView>
  </sheetViews>
  <sheetFormatPr defaultColWidth="8.85546875" defaultRowHeight="15" x14ac:dyDescent="0.25"/>
  <cols>
    <col min="1" max="1" width="9.85546875" style="1" customWidth="1"/>
    <col min="2" max="2" width="41.5703125" style="3" customWidth="1"/>
    <col min="3" max="3" width="14.85546875" style="1" customWidth="1"/>
    <col min="4" max="4" width="21.28515625" style="1" customWidth="1"/>
    <col min="5" max="5" width="17.7109375" style="1" customWidth="1"/>
    <col min="6" max="6" width="19.85546875" style="1" customWidth="1"/>
    <col min="7" max="7" width="11.5703125" style="1" customWidth="1"/>
    <col min="8" max="8" width="11.7109375" style="1" customWidth="1"/>
    <col min="9" max="9" width="12.5703125" style="1" customWidth="1"/>
    <col min="10" max="10" width="39.140625" style="1" customWidth="1"/>
    <col min="11" max="11" width="34.7109375" style="1" customWidth="1"/>
    <col min="12" max="12" width="23.140625" style="1" customWidth="1"/>
    <col min="13" max="13" width="55.28515625" style="1" customWidth="1"/>
    <col min="14" max="14" width="11.85546875" style="1" customWidth="1"/>
    <col min="15" max="18" width="43" style="1" customWidth="1"/>
    <col min="19" max="16384" width="8.85546875" style="1"/>
  </cols>
  <sheetData>
    <row r="1" spans="1:23" ht="47.45" customHeight="1" x14ac:dyDescent="0.25"/>
    <row r="2" spans="1:23" s="2" customFormat="1" x14ac:dyDescent="0.25">
      <c r="B2" s="4"/>
    </row>
    <row r="3" spans="1:23" s="7" customFormat="1" x14ac:dyDescent="0.25">
      <c r="A3" s="18" t="s">
        <v>0</v>
      </c>
      <c r="B3" s="6"/>
      <c r="D3" s="19" t="s">
        <v>2</v>
      </c>
      <c r="L3" s="19" t="s">
        <v>3</v>
      </c>
    </row>
    <row r="4" spans="1:23" ht="15.6" customHeight="1" thickBot="1" x14ac:dyDescent="0.3"/>
    <row r="5" spans="1:23" ht="28.9" customHeight="1" thickBot="1" x14ac:dyDescent="0.3">
      <c r="B5" s="133" t="s">
        <v>278</v>
      </c>
      <c r="C5" s="543" t="s">
        <v>262</v>
      </c>
      <c r="D5" s="544"/>
      <c r="E5" s="544"/>
      <c r="F5" s="544"/>
      <c r="G5" s="544"/>
      <c r="H5" s="544"/>
      <c r="I5" s="544"/>
      <c r="J5" s="544"/>
      <c r="K5" s="544"/>
      <c r="L5" s="544"/>
      <c r="M5" s="544"/>
      <c r="N5" s="545"/>
      <c r="P5" s="154"/>
      <c r="Q5" s="154"/>
      <c r="R5" s="154"/>
      <c r="S5" s="154"/>
      <c r="T5" s="154"/>
      <c r="U5" s="154"/>
      <c r="V5" s="154"/>
      <c r="W5" s="154"/>
    </row>
    <row r="6" spans="1:23" s="24" customFormat="1" ht="53.45" customHeight="1" thickBot="1" x14ac:dyDescent="0.3">
      <c r="B6" s="25" t="s">
        <v>166</v>
      </c>
      <c r="C6" s="21" t="s">
        <v>10</v>
      </c>
      <c r="D6" s="22" t="s">
        <v>30</v>
      </c>
      <c r="E6" s="22" t="s">
        <v>150</v>
      </c>
      <c r="F6" s="22" t="s">
        <v>32</v>
      </c>
      <c r="G6" s="22" t="s">
        <v>11</v>
      </c>
      <c r="H6" s="22" t="s">
        <v>12</v>
      </c>
      <c r="I6" s="22" t="s">
        <v>13</v>
      </c>
      <c r="J6" s="22" t="s">
        <v>286</v>
      </c>
      <c r="K6" s="22" t="s">
        <v>151</v>
      </c>
      <c r="L6" s="22" t="s">
        <v>291</v>
      </c>
      <c r="M6" s="22" t="s">
        <v>22</v>
      </c>
      <c r="N6" s="23" t="s">
        <v>167</v>
      </c>
      <c r="O6" s="228" t="s">
        <v>165</v>
      </c>
      <c r="P6" s="154"/>
      <c r="Q6" s="154"/>
      <c r="R6" s="154"/>
      <c r="S6" s="154"/>
      <c r="T6" s="154"/>
      <c r="U6" s="154"/>
      <c r="V6" s="154"/>
      <c r="W6" s="154"/>
    </row>
    <row r="7" spans="1:23" ht="14.45" customHeight="1" x14ac:dyDescent="0.25">
      <c r="B7" s="26"/>
      <c r="C7" s="325">
        <v>1</v>
      </c>
      <c r="D7" s="20"/>
      <c r="E7" s="20"/>
      <c r="F7" s="20"/>
      <c r="G7" s="20"/>
      <c r="H7" s="20"/>
      <c r="I7" s="20"/>
      <c r="J7" s="20" t="s">
        <v>279</v>
      </c>
      <c r="K7" s="20" t="s">
        <v>152</v>
      </c>
      <c r="L7" s="20" t="s">
        <v>19</v>
      </c>
      <c r="M7" s="20" t="s">
        <v>25</v>
      </c>
      <c r="N7" s="210">
        <v>10</v>
      </c>
      <c r="O7" s="229"/>
      <c r="P7" s="154"/>
      <c r="Q7" s="154"/>
      <c r="R7" s="154"/>
      <c r="S7" s="154"/>
      <c r="T7" s="154"/>
      <c r="U7" s="154"/>
      <c r="V7" s="154"/>
      <c r="W7" s="154"/>
    </row>
    <row r="8" spans="1:23" x14ac:dyDescent="0.25">
      <c r="B8" s="27"/>
      <c r="C8" s="14">
        <v>2</v>
      </c>
      <c r="D8" s="11"/>
      <c r="E8" s="11"/>
      <c r="F8" s="11"/>
      <c r="G8" s="11"/>
      <c r="H8" s="11"/>
      <c r="I8" s="11"/>
      <c r="J8" s="11" t="s">
        <v>280</v>
      </c>
      <c r="K8" s="11" t="s">
        <v>153</v>
      </c>
      <c r="L8" s="20" t="s">
        <v>28</v>
      </c>
      <c r="M8" s="11" t="s">
        <v>24</v>
      </c>
      <c r="N8" s="208">
        <v>7</v>
      </c>
      <c r="O8" s="207"/>
      <c r="P8" s="154"/>
      <c r="Q8" s="154"/>
      <c r="R8" s="154"/>
      <c r="S8" s="154"/>
      <c r="T8" s="154"/>
      <c r="U8" s="154"/>
      <c r="V8" s="154"/>
      <c r="W8" s="154"/>
    </row>
    <row r="9" spans="1:23" x14ac:dyDescent="0.25">
      <c r="B9" s="27"/>
      <c r="C9" s="14">
        <v>3</v>
      </c>
      <c r="D9" s="11"/>
      <c r="E9" s="11"/>
      <c r="F9" s="11"/>
      <c r="G9" s="11"/>
      <c r="H9" s="11"/>
      <c r="I9" s="11"/>
      <c r="J9" s="11" t="s">
        <v>281</v>
      </c>
      <c r="K9" s="11" t="s">
        <v>154</v>
      </c>
      <c r="L9" s="20" t="s">
        <v>290</v>
      </c>
      <c r="M9" s="11" t="s">
        <v>25</v>
      </c>
      <c r="N9" s="208">
        <v>5</v>
      </c>
      <c r="O9" s="207"/>
      <c r="P9" s="154"/>
      <c r="Q9" s="154"/>
      <c r="R9" s="154"/>
      <c r="S9" s="154"/>
      <c r="T9" s="154"/>
      <c r="U9" s="154"/>
      <c r="V9" s="154"/>
      <c r="W9" s="154"/>
    </row>
    <row r="10" spans="1:23" x14ac:dyDescent="0.25">
      <c r="B10" s="27"/>
      <c r="C10" s="14">
        <v>4</v>
      </c>
      <c r="D10" s="11"/>
      <c r="E10" s="11"/>
      <c r="F10" s="11"/>
      <c r="G10" s="11"/>
      <c r="H10" s="11"/>
      <c r="I10" s="11"/>
      <c r="J10" s="20" t="s">
        <v>282</v>
      </c>
      <c r="K10" s="20"/>
      <c r="L10" s="20" t="s">
        <v>289</v>
      </c>
      <c r="M10" s="11"/>
      <c r="N10" s="208">
        <v>3</v>
      </c>
      <c r="O10" s="207"/>
      <c r="P10" s="154"/>
      <c r="Q10" s="154"/>
      <c r="R10" s="154"/>
      <c r="S10" s="154"/>
      <c r="T10" s="154"/>
      <c r="U10" s="154"/>
      <c r="V10" s="154"/>
      <c r="W10" s="154"/>
    </row>
    <row r="11" spans="1:23" ht="14.45" customHeight="1" x14ac:dyDescent="0.25">
      <c r="B11" s="28" t="s">
        <v>33</v>
      </c>
      <c r="C11" s="14">
        <v>5</v>
      </c>
      <c r="D11" s="11"/>
      <c r="E11" s="11"/>
      <c r="F11" s="11"/>
      <c r="G11" s="11"/>
      <c r="H11" s="11"/>
      <c r="I11" s="11"/>
      <c r="J11" s="20"/>
      <c r="K11" s="20"/>
      <c r="L11" s="20" t="s">
        <v>20</v>
      </c>
      <c r="M11" s="11"/>
      <c r="N11" s="208">
        <v>1</v>
      </c>
      <c r="O11" s="207"/>
      <c r="P11" s="154"/>
      <c r="Q11" s="154"/>
      <c r="R11" s="154"/>
      <c r="S11" s="154"/>
      <c r="T11" s="154"/>
      <c r="U11" s="154"/>
      <c r="V11" s="154"/>
      <c r="W11" s="154"/>
    </row>
    <row r="12" spans="1:23" ht="14.45" customHeight="1" x14ac:dyDescent="0.25">
      <c r="B12" s="27"/>
      <c r="C12" s="14">
        <v>6</v>
      </c>
      <c r="D12" s="11"/>
      <c r="E12" s="11"/>
      <c r="F12" s="11"/>
      <c r="G12" s="11"/>
      <c r="H12" s="11"/>
      <c r="I12" s="11"/>
      <c r="J12" s="20"/>
      <c r="K12" s="20"/>
      <c r="L12" s="20" t="s">
        <v>287</v>
      </c>
      <c r="M12" s="11"/>
      <c r="N12" s="208"/>
      <c r="O12" s="207"/>
      <c r="P12" s="154"/>
      <c r="Q12" s="154"/>
      <c r="R12" s="154"/>
      <c r="S12" s="154"/>
      <c r="T12" s="154"/>
      <c r="U12" s="154"/>
      <c r="V12" s="154"/>
      <c r="W12" s="154"/>
    </row>
    <row r="13" spans="1:23" ht="14.45" customHeight="1" x14ac:dyDescent="0.25">
      <c r="B13" s="27"/>
      <c r="C13" s="14">
        <v>7</v>
      </c>
      <c r="D13" s="11"/>
      <c r="E13" s="11"/>
      <c r="F13" s="11"/>
      <c r="G13" s="11"/>
      <c r="H13" s="11"/>
      <c r="I13" s="11"/>
      <c r="J13" s="20"/>
      <c r="K13" s="20"/>
      <c r="L13" s="20" t="s">
        <v>288</v>
      </c>
      <c r="M13" s="11"/>
      <c r="N13" s="208"/>
      <c r="O13" s="207"/>
      <c r="P13" s="154"/>
      <c r="Q13" s="154"/>
      <c r="R13" s="154"/>
      <c r="S13" s="154"/>
      <c r="T13" s="154"/>
      <c r="U13" s="154"/>
      <c r="V13" s="154"/>
      <c r="W13" s="154"/>
    </row>
    <row r="14" spans="1:23" ht="14.45" customHeight="1" x14ac:dyDescent="0.25">
      <c r="B14" s="28"/>
      <c r="C14" s="14">
        <v>8</v>
      </c>
      <c r="D14" s="11"/>
      <c r="E14" s="11"/>
      <c r="F14" s="11"/>
      <c r="G14" s="11"/>
      <c r="H14" s="11"/>
      <c r="I14" s="11"/>
      <c r="J14" s="20"/>
      <c r="K14" s="20"/>
      <c r="L14" s="20"/>
      <c r="M14" s="11"/>
      <c r="N14" s="208"/>
      <c r="O14" s="207"/>
      <c r="P14" s="154"/>
      <c r="Q14" s="154"/>
      <c r="R14" s="154"/>
      <c r="S14" s="154"/>
      <c r="T14" s="154"/>
      <c r="U14" s="154"/>
      <c r="V14" s="154"/>
      <c r="W14" s="154"/>
    </row>
    <row r="15" spans="1:23" ht="14.45" customHeight="1" x14ac:dyDescent="0.25">
      <c r="B15" s="27"/>
      <c r="C15" s="14">
        <v>9</v>
      </c>
      <c r="D15" s="11"/>
      <c r="E15" s="11"/>
      <c r="F15" s="11"/>
      <c r="G15" s="11"/>
      <c r="H15" s="11"/>
      <c r="I15" s="11"/>
      <c r="J15" s="20"/>
      <c r="K15" s="20"/>
      <c r="L15" s="20"/>
      <c r="M15" s="11"/>
      <c r="N15" s="208"/>
      <c r="O15" s="207"/>
      <c r="P15" s="154"/>
      <c r="Q15" s="154"/>
      <c r="R15" s="154"/>
      <c r="S15" s="154"/>
      <c r="T15" s="154"/>
      <c r="U15" s="154"/>
      <c r="V15" s="154"/>
      <c r="W15" s="154"/>
    </row>
    <row r="16" spans="1:23" ht="14.45" customHeight="1" thickBot="1" x14ac:dyDescent="0.3">
      <c r="B16" s="29"/>
      <c r="C16" s="15">
        <v>10</v>
      </c>
      <c r="D16" s="16"/>
      <c r="E16" s="16"/>
      <c r="F16" s="16"/>
      <c r="G16" s="16"/>
      <c r="H16" s="16"/>
      <c r="I16" s="16"/>
      <c r="J16" s="34"/>
      <c r="K16" s="34"/>
      <c r="L16" s="34"/>
      <c r="M16" s="16"/>
      <c r="N16" s="209"/>
      <c r="O16" s="230"/>
      <c r="P16" s="154"/>
      <c r="Q16" s="154"/>
      <c r="R16" s="154"/>
      <c r="S16" s="154"/>
      <c r="T16" s="154"/>
      <c r="U16" s="154"/>
      <c r="V16" s="154"/>
      <c r="W16" s="154"/>
    </row>
    <row r="17" spans="2:23" ht="14.45" customHeight="1" x14ac:dyDescent="0.25">
      <c r="B17" s="30"/>
      <c r="C17" s="12">
        <v>1</v>
      </c>
      <c r="D17" s="13"/>
      <c r="E17" s="13"/>
      <c r="F17" s="13"/>
      <c r="G17" s="13"/>
      <c r="H17" s="13"/>
      <c r="I17" s="13"/>
      <c r="J17" s="13"/>
      <c r="K17" s="13"/>
      <c r="L17" s="13"/>
      <c r="M17" s="13"/>
      <c r="N17" s="210"/>
      <c r="O17" s="229"/>
      <c r="P17" s="154"/>
      <c r="Q17" s="154"/>
      <c r="R17" s="154"/>
      <c r="S17" s="154"/>
      <c r="T17" s="154"/>
      <c r="U17" s="154"/>
      <c r="V17" s="154"/>
      <c r="W17" s="154"/>
    </row>
    <row r="18" spans="2:23" x14ac:dyDescent="0.25">
      <c r="B18" s="31"/>
      <c r="C18" s="14">
        <v>2</v>
      </c>
      <c r="D18" s="11"/>
      <c r="E18" s="11"/>
      <c r="F18" s="11"/>
      <c r="G18" s="11"/>
      <c r="H18" s="11"/>
      <c r="I18" s="11"/>
      <c r="J18" s="20"/>
      <c r="K18" s="20"/>
      <c r="L18" s="20"/>
      <c r="M18" s="11"/>
      <c r="N18" s="208"/>
      <c r="O18" s="207"/>
    </row>
    <row r="19" spans="2:23" x14ac:dyDescent="0.25">
      <c r="B19" s="31"/>
      <c r="C19" s="14">
        <v>3</v>
      </c>
      <c r="D19" s="11"/>
      <c r="E19" s="11"/>
      <c r="F19" s="11"/>
      <c r="G19" s="11"/>
      <c r="H19" s="11"/>
      <c r="I19" s="11"/>
      <c r="J19" s="20"/>
      <c r="K19" s="20"/>
      <c r="L19" s="20"/>
      <c r="M19" s="11"/>
      <c r="N19" s="208"/>
      <c r="O19" s="207"/>
    </row>
    <row r="20" spans="2:23" x14ac:dyDescent="0.25">
      <c r="B20" s="31"/>
      <c r="C20" s="14">
        <v>4</v>
      </c>
      <c r="D20" s="11"/>
      <c r="E20" s="11"/>
      <c r="F20" s="11"/>
      <c r="G20" s="11"/>
      <c r="H20" s="11"/>
      <c r="I20" s="11"/>
      <c r="J20" s="20"/>
      <c r="K20" s="20"/>
      <c r="L20" s="20"/>
      <c r="M20" s="11"/>
      <c r="N20" s="208"/>
      <c r="O20" s="207"/>
    </row>
    <row r="21" spans="2:23" x14ac:dyDescent="0.25">
      <c r="B21" s="31" t="s">
        <v>34</v>
      </c>
      <c r="C21" s="14">
        <v>5</v>
      </c>
      <c r="D21" s="11"/>
      <c r="E21" s="11"/>
      <c r="F21" s="11"/>
      <c r="G21" s="11"/>
      <c r="H21" s="11"/>
      <c r="I21" s="11"/>
      <c r="J21" s="20"/>
      <c r="K21" s="20"/>
      <c r="L21" s="20"/>
      <c r="M21" s="11"/>
      <c r="N21" s="208"/>
      <c r="O21" s="207"/>
    </row>
    <row r="22" spans="2:23" x14ac:dyDescent="0.25">
      <c r="B22" s="31"/>
      <c r="C22" s="14">
        <v>6</v>
      </c>
      <c r="D22" s="11"/>
      <c r="E22" s="11"/>
      <c r="F22" s="11"/>
      <c r="G22" s="11"/>
      <c r="H22" s="11"/>
      <c r="I22" s="11"/>
      <c r="J22" s="20"/>
      <c r="K22" s="20"/>
      <c r="L22" s="20"/>
      <c r="M22" s="11"/>
      <c r="N22" s="208"/>
      <c r="O22" s="207"/>
    </row>
    <row r="23" spans="2:23" x14ac:dyDescent="0.25">
      <c r="B23" s="31"/>
      <c r="C23" s="14">
        <v>7</v>
      </c>
      <c r="D23" s="11"/>
      <c r="E23" s="11"/>
      <c r="F23" s="11"/>
      <c r="G23" s="11"/>
      <c r="H23" s="11"/>
      <c r="I23" s="11"/>
      <c r="J23" s="20"/>
      <c r="K23" s="20"/>
      <c r="L23" s="20"/>
      <c r="M23" s="11"/>
      <c r="N23" s="208"/>
      <c r="O23" s="207"/>
    </row>
    <row r="24" spans="2:23" x14ac:dyDescent="0.25">
      <c r="B24" s="9"/>
      <c r="C24" s="14">
        <v>8</v>
      </c>
      <c r="D24" s="11"/>
      <c r="E24" s="11"/>
      <c r="F24" s="11"/>
      <c r="G24" s="11"/>
      <c r="H24" s="11"/>
      <c r="I24" s="11"/>
      <c r="J24" s="20"/>
      <c r="K24" s="20"/>
      <c r="L24" s="20"/>
      <c r="M24" s="11"/>
      <c r="N24" s="208"/>
      <c r="O24" s="207"/>
    </row>
    <row r="25" spans="2:23" x14ac:dyDescent="0.25">
      <c r="B25" s="31"/>
      <c r="C25" s="14">
        <v>9</v>
      </c>
      <c r="D25" s="11"/>
      <c r="E25" s="11"/>
      <c r="F25" s="11"/>
      <c r="G25" s="11"/>
      <c r="H25" s="11"/>
      <c r="I25" s="11"/>
      <c r="J25" s="20"/>
      <c r="K25" s="20"/>
      <c r="L25" s="20"/>
      <c r="M25" s="11"/>
      <c r="N25" s="208"/>
      <c r="O25" s="207"/>
    </row>
    <row r="26" spans="2:23" ht="15.75" thickBot="1" x14ac:dyDescent="0.3">
      <c r="B26" s="32"/>
      <c r="C26" s="15">
        <v>10</v>
      </c>
      <c r="D26" s="16"/>
      <c r="E26" s="16"/>
      <c r="F26" s="16"/>
      <c r="G26" s="16"/>
      <c r="H26" s="16"/>
      <c r="I26" s="16"/>
      <c r="J26" s="34"/>
      <c r="K26" s="34"/>
      <c r="L26" s="34"/>
      <c r="M26" s="16"/>
      <c r="N26" s="209"/>
      <c r="O26" s="230"/>
    </row>
    <row r="27" spans="2:23" ht="14.45" customHeight="1" x14ac:dyDescent="0.25">
      <c r="B27" s="26"/>
      <c r="C27" s="12">
        <v>1</v>
      </c>
      <c r="D27" s="13"/>
      <c r="E27" s="13"/>
      <c r="F27" s="13"/>
      <c r="G27" s="13"/>
      <c r="H27" s="13"/>
      <c r="I27" s="13"/>
      <c r="J27" s="13"/>
      <c r="K27" s="13"/>
      <c r="L27" s="13"/>
      <c r="M27" s="13"/>
      <c r="N27" s="210"/>
      <c r="O27" s="229"/>
    </row>
    <row r="28" spans="2:23" x14ac:dyDescent="0.25">
      <c r="B28" s="27"/>
      <c r="C28" s="14">
        <v>2</v>
      </c>
      <c r="D28" s="11"/>
      <c r="E28" s="11"/>
      <c r="F28" s="11"/>
      <c r="G28" s="11"/>
      <c r="H28" s="11"/>
      <c r="I28" s="11"/>
      <c r="J28" s="20"/>
      <c r="K28" s="20"/>
      <c r="L28" s="20"/>
      <c r="M28" s="11"/>
      <c r="N28" s="208"/>
      <c r="O28" s="207"/>
    </row>
    <row r="29" spans="2:23" x14ac:dyDescent="0.25">
      <c r="B29" s="28" t="s">
        <v>35</v>
      </c>
      <c r="C29" s="14">
        <v>3</v>
      </c>
      <c r="D29" s="11"/>
      <c r="E29" s="11"/>
      <c r="F29" s="11"/>
      <c r="G29" s="11"/>
      <c r="H29" s="11"/>
      <c r="I29" s="11"/>
      <c r="J29" s="20"/>
      <c r="K29" s="20"/>
      <c r="L29" s="20"/>
      <c r="M29" s="11"/>
      <c r="N29" s="208"/>
      <c r="O29" s="207"/>
    </row>
    <row r="30" spans="2:23" x14ac:dyDescent="0.25">
      <c r="B30" s="27"/>
      <c r="C30" s="14">
        <v>4</v>
      </c>
      <c r="D30" s="11"/>
      <c r="E30" s="11"/>
      <c r="F30" s="11"/>
      <c r="G30" s="11"/>
      <c r="H30" s="11"/>
      <c r="I30" s="11"/>
      <c r="J30" s="20"/>
      <c r="K30" s="20"/>
      <c r="L30" s="20"/>
      <c r="M30" s="11"/>
      <c r="N30" s="208"/>
      <c r="O30" s="207"/>
    </row>
    <row r="31" spans="2:23" ht="15.75" thickBot="1" x14ac:dyDescent="0.3">
      <c r="B31" s="29"/>
      <c r="C31" s="15">
        <v>5</v>
      </c>
      <c r="D31" s="16"/>
      <c r="E31" s="16"/>
      <c r="F31" s="16"/>
      <c r="G31" s="16"/>
      <c r="H31" s="16"/>
      <c r="I31" s="16"/>
      <c r="J31" s="34"/>
      <c r="K31" s="34"/>
      <c r="L31" s="34"/>
      <c r="M31" s="16"/>
      <c r="N31" s="209"/>
      <c r="O31" s="230"/>
    </row>
    <row r="32" spans="2:23" x14ac:dyDescent="0.25">
      <c r="B32" s="161"/>
      <c r="C32" s="12">
        <v>1</v>
      </c>
      <c r="D32" s="13"/>
      <c r="E32" s="13"/>
      <c r="F32" s="13"/>
      <c r="G32" s="13"/>
      <c r="H32" s="13"/>
      <c r="I32" s="13"/>
      <c r="J32" s="13"/>
      <c r="K32" s="13"/>
      <c r="L32" s="13"/>
      <c r="M32" s="13"/>
      <c r="N32" s="210"/>
      <c r="O32" s="229"/>
    </row>
    <row r="33" spans="2:15" x14ac:dyDescent="0.25">
      <c r="B33" s="162"/>
      <c r="C33" s="14">
        <v>2</v>
      </c>
      <c r="D33" s="11"/>
      <c r="E33" s="11"/>
      <c r="F33" s="11"/>
      <c r="G33" s="11"/>
      <c r="H33" s="11"/>
      <c r="I33" s="11"/>
      <c r="J33" s="20"/>
      <c r="K33" s="20"/>
      <c r="L33" s="20"/>
      <c r="M33" s="11"/>
      <c r="N33" s="208"/>
      <c r="O33" s="207"/>
    </row>
    <row r="34" spans="2:15" x14ac:dyDescent="0.25">
      <c r="B34" s="163" t="s">
        <v>163</v>
      </c>
      <c r="C34" s="14">
        <v>3</v>
      </c>
      <c r="D34" s="11"/>
      <c r="E34" s="11"/>
      <c r="F34" s="11"/>
      <c r="G34" s="11"/>
      <c r="H34" s="11"/>
      <c r="I34" s="11"/>
      <c r="J34" s="20"/>
      <c r="K34" s="20"/>
      <c r="L34" s="20"/>
      <c r="M34" s="11"/>
      <c r="N34" s="208"/>
      <c r="O34" s="207"/>
    </row>
    <row r="35" spans="2:15" x14ac:dyDescent="0.25">
      <c r="B35" s="162"/>
      <c r="C35" s="14">
        <v>4</v>
      </c>
      <c r="D35" s="11"/>
      <c r="E35" s="11"/>
      <c r="F35" s="11"/>
      <c r="G35" s="11"/>
      <c r="H35" s="11"/>
      <c r="I35" s="11"/>
      <c r="J35" s="20"/>
      <c r="K35" s="20"/>
      <c r="L35" s="20"/>
      <c r="M35" s="11"/>
      <c r="N35" s="208"/>
      <c r="O35" s="207"/>
    </row>
    <row r="36" spans="2:15" ht="15.75" thickBot="1" x14ac:dyDescent="0.3">
      <c r="B36" s="164"/>
      <c r="C36" s="15">
        <v>5</v>
      </c>
      <c r="D36" s="16"/>
      <c r="E36" s="16"/>
      <c r="F36" s="16"/>
      <c r="G36" s="16"/>
      <c r="H36" s="16"/>
      <c r="I36" s="16"/>
      <c r="J36" s="34"/>
      <c r="K36" s="34"/>
      <c r="L36" s="34"/>
      <c r="M36" s="16"/>
      <c r="N36" s="209"/>
      <c r="O36" s="230"/>
    </row>
    <row r="37" spans="2:15" x14ac:dyDescent="0.25">
      <c r="B37" s="26"/>
      <c r="C37" s="12">
        <v>1</v>
      </c>
      <c r="D37" s="13"/>
      <c r="E37" s="13"/>
      <c r="F37" s="13"/>
      <c r="G37" s="13"/>
      <c r="H37" s="13"/>
      <c r="I37" s="13"/>
      <c r="J37" s="13"/>
      <c r="K37" s="13"/>
      <c r="L37" s="13"/>
      <c r="M37" s="13"/>
      <c r="N37" s="210"/>
      <c r="O37" s="229"/>
    </row>
    <row r="38" spans="2:15" x14ac:dyDescent="0.25">
      <c r="B38" s="27"/>
      <c r="C38" s="14">
        <v>2</v>
      </c>
      <c r="D38" s="11"/>
      <c r="E38" s="11"/>
      <c r="F38" s="11"/>
      <c r="G38" s="11"/>
      <c r="H38" s="11"/>
      <c r="I38" s="11"/>
      <c r="J38" s="20"/>
      <c r="K38" s="20"/>
      <c r="L38" s="20"/>
      <c r="M38" s="11"/>
      <c r="N38" s="208"/>
      <c r="O38" s="207"/>
    </row>
    <row r="39" spans="2:15" x14ac:dyDescent="0.25">
      <c r="B39" s="28" t="s">
        <v>164</v>
      </c>
      <c r="C39" s="14">
        <v>3</v>
      </c>
      <c r="D39" s="11"/>
      <c r="E39" s="11"/>
      <c r="F39" s="11"/>
      <c r="G39" s="11"/>
      <c r="H39" s="11"/>
      <c r="I39" s="11"/>
      <c r="J39" s="20"/>
      <c r="K39" s="20"/>
      <c r="L39" s="20"/>
      <c r="M39" s="11"/>
      <c r="N39" s="208"/>
      <c r="O39" s="207"/>
    </row>
    <row r="40" spans="2:15" x14ac:dyDescent="0.25">
      <c r="B40" s="27"/>
      <c r="C40" s="14">
        <v>4</v>
      </c>
      <c r="D40" s="11"/>
      <c r="E40" s="11"/>
      <c r="F40" s="11"/>
      <c r="G40" s="11"/>
      <c r="H40" s="11"/>
      <c r="I40" s="11"/>
      <c r="J40" s="20"/>
      <c r="K40" s="20"/>
      <c r="L40" s="20"/>
      <c r="M40" s="11"/>
      <c r="N40" s="208"/>
      <c r="O40" s="207"/>
    </row>
    <row r="41" spans="2:15" ht="15.75" thickBot="1" x14ac:dyDescent="0.3">
      <c r="B41" s="29"/>
      <c r="C41" s="15">
        <v>5</v>
      </c>
      <c r="D41" s="16"/>
      <c r="E41" s="16"/>
      <c r="F41" s="16"/>
      <c r="G41" s="16"/>
      <c r="H41" s="16"/>
      <c r="I41" s="16"/>
      <c r="J41" s="34"/>
      <c r="K41" s="34"/>
      <c r="L41" s="34"/>
      <c r="M41" s="16"/>
      <c r="N41" s="209"/>
      <c r="O41" s="230"/>
    </row>
    <row r="42" spans="2:15" x14ac:dyDescent="0.25">
      <c r="B42" s="337"/>
      <c r="C42" s="165"/>
      <c r="D42" s="57"/>
      <c r="E42" s="57"/>
      <c r="F42" s="57"/>
      <c r="G42" s="57"/>
      <c r="H42" s="57"/>
      <c r="I42" s="57"/>
      <c r="J42" s="57"/>
      <c r="K42" s="57"/>
      <c r="L42" s="57"/>
      <c r="M42" s="57"/>
      <c r="N42" s="57"/>
    </row>
    <row r="43" spans="2:15" x14ac:dyDescent="0.25">
      <c r="B43" s="437" t="s">
        <v>283</v>
      </c>
    </row>
    <row r="44" spans="2:15" ht="15.75" thickBot="1" x14ac:dyDescent="0.3">
      <c r="B44" s="437"/>
    </row>
    <row r="45" spans="2:15" ht="35.25" customHeight="1" thickBot="1" x14ac:dyDescent="0.3">
      <c r="C45" s="226" t="s">
        <v>168</v>
      </c>
      <c r="D45" s="155"/>
      <c r="E45" s="155"/>
      <c r="F45" s="155"/>
      <c r="G45" s="155"/>
      <c r="H45" s="155"/>
      <c r="I45" s="155"/>
      <c r="J45" s="155"/>
      <c r="K45" s="156"/>
    </row>
    <row r="46" spans="2:15" ht="15" customHeight="1" x14ac:dyDescent="0.25">
      <c r="C46" s="546" t="s">
        <v>155</v>
      </c>
      <c r="D46" s="157" t="s">
        <v>156</v>
      </c>
      <c r="E46" s="439" t="s">
        <v>157</v>
      </c>
      <c r="F46" s="519" t="s">
        <v>125</v>
      </c>
      <c r="G46" s="519"/>
      <c r="H46" s="519"/>
      <c r="I46" s="519"/>
      <c r="J46" s="548"/>
      <c r="K46" s="520"/>
    </row>
    <row r="47" spans="2:15" x14ac:dyDescent="0.25">
      <c r="C47" s="546"/>
      <c r="D47" s="159">
        <v>10</v>
      </c>
      <c r="E47" s="39" t="s">
        <v>37</v>
      </c>
      <c r="F47" s="521" t="s">
        <v>158</v>
      </c>
      <c r="G47" s="521"/>
      <c r="H47" s="521"/>
      <c r="I47" s="521"/>
      <c r="J47" s="549"/>
      <c r="K47" s="522"/>
    </row>
    <row r="48" spans="2:15" x14ac:dyDescent="0.25">
      <c r="C48" s="546"/>
      <c r="D48" s="148">
        <v>7</v>
      </c>
      <c r="E48" s="39" t="s">
        <v>15</v>
      </c>
      <c r="F48" s="521" t="s">
        <v>159</v>
      </c>
      <c r="G48" s="521"/>
      <c r="H48" s="521"/>
      <c r="I48" s="521"/>
      <c r="J48" s="549"/>
      <c r="K48" s="522"/>
    </row>
    <row r="49" spans="2:14" x14ac:dyDescent="0.25">
      <c r="C49" s="546"/>
      <c r="D49" s="150">
        <v>5</v>
      </c>
      <c r="E49" s="39" t="s">
        <v>39</v>
      </c>
      <c r="F49" s="521" t="s">
        <v>160</v>
      </c>
      <c r="G49" s="521"/>
      <c r="H49" s="521"/>
      <c r="I49" s="521"/>
      <c r="J49" s="549"/>
      <c r="K49" s="522"/>
    </row>
    <row r="50" spans="2:14" x14ac:dyDescent="0.25">
      <c r="C50" s="546"/>
      <c r="D50" s="151">
        <v>3</v>
      </c>
      <c r="E50" s="39" t="s">
        <v>16</v>
      </c>
      <c r="F50" s="521" t="s">
        <v>161</v>
      </c>
      <c r="G50" s="521"/>
      <c r="H50" s="521"/>
      <c r="I50" s="521"/>
      <c r="J50" s="549"/>
      <c r="K50" s="522"/>
    </row>
    <row r="51" spans="2:14" ht="15.75" thickBot="1" x14ac:dyDescent="0.3">
      <c r="C51" s="547"/>
      <c r="D51" s="152">
        <v>1</v>
      </c>
      <c r="E51" s="160" t="s">
        <v>38</v>
      </c>
      <c r="F51" s="523" t="s">
        <v>162</v>
      </c>
      <c r="G51" s="523"/>
      <c r="H51" s="523"/>
      <c r="I51" s="523"/>
      <c r="J51" s="550"/>
      <c r="K51" s="524"/>
    </row>
    <row r="53" spans="2:14" x14ac:dyDescent="0.25">
      <c r="B53" s="17" t="s">
        <v>27</v>
      </c>
    </row>
    <row r="54" spans="2:14" x14ac:dyDescent="0.25">
      <c r="B54" s="17" t="s">
        <v>28</v>
      </c>
    </row>
    <row r="55" spans="2:14" x14ac:dyDescent="0.25">
      <c r="B55" s="17" t="s">
        <v>17</v>
      </c>
    </row>
    <row r="56" spans="2:14" x14ac:dyDescent="0.25">
      <c r="B56" s="17" t="s">
        <v>18</v>
      </c>
    </row>
    <row r="57" spans="2:14" x14ac:dyDescent="0.25">
      <c r="B57" s="17" t="s">
        <v>19</v>
      </c>
    </row>
    <row r="58" spans="2:14" x14ac:dyDescent="0.25">
      <c r="B58" s="17" t="s">
        <v>20</v>
      </c>
    </row>
    <row r="60" spans="2:14" x14ac:dyDescent="0.25">
      <c r="J60" s="205" t="s">
        <v>279</v>
      </c>
      <c r="L60" s="205" t="s">
        <v>19</v>
      </c>
      <c r="N60" s="458">
        <v>10</v>
      </c>
    </row>
    <row r="61" spans="2:14" x14ac:dyDescent="0.25">
      <c r="J61" s="205" t="s">
        <v>280</v>
      </c>
      <c r="L61" s="205" t="s">
        <v>28</v>
      </c>
      <c r="N61" s="458">
        <v>7</v>
      </c>
    </row>
    <row r="62" spans="2:14" x14ac:dyDescent="0.25">
      <c r="J62" s="205" t="s">
        <v>281</v>
      </c>
      <c r="L62" s="205" t="s">
        <v>290</v>
      </c>
      <c r="N62" s="458">
        <v>5</v>
      </c>
    </row>
    <row r="63" spans="2:14" x14ac:dyDescent="0.25">
      <c r="J63" s="205" t="s">
        <v>282</v>
      </c>
      <c r="L63" s="205" t="s">
        <v>289</v>
      </c>
      <c r="N63" s="458">
        <v>3</v>
      </c>
    </row>
    <row r="64" spans="2:14" x14ac:dyDescent="0.25">
      <c r="L64" s="205" t="s">
        <v>20</v>
      </c>
      <c r="N64" s="458">
        <v>1</v>
      </c>
    </row>
    <row r="65" spans="2:12" x14ac:dyDescent="0.25">
      <c r="L65" s="205" t="s">
        <v>287</v>
      </c>
    </row>
    <row r="66" spans="2:12" x14ac:dyDescent="0.25">
      <c r="B66" s="35" t="s">
        <v>23</v>
      </c>
      <c r="L66" s="205" t="s">
        <v>288</v>
      </c>
    </row>
    <row r="67" spans="2:12" x14ac:dyDescent="0.25">
      <c r="B67" s="35" t="s">
        <v>24</v>
      </c>
    </row>
    <row r="68" spans="2:12" x14ac:dyDescent="0.25">
      <c r="B68" s="35" t="s">
        <v>25</v>
      </c>
    </row>
    <row r="71" spans="2:12" x14ac:dyDescent="0.25">
      <c r="B71" s="3" t="s">
        <v>15</v>
      </c>
    </row>
    <row r="72" spans="2:12" x14ac:dyDescent="0.25">
      <c r="B72" s="3" t="s">
        <v>26</v>
      </c>
    </row>
    <row r="73" spans="2:12" x14ac:dyDescent="0.25">
      <c r="B73" s="3" t="s">
        <v>16</v>
      </c>
    </row>
  </sheetData>
  <mergeCells count="8">
    <mergeCell ref="C46:C51"/>
    <mergeCell ref="C5:N5"/>
    <mergeCell ref="F46:K46"/>
    <mergeCell ref="F47:K47"/>
    <mergeCell ref="F48:K48"/>
    <mergeCell ref="F49:K49"/>
    <mergeCell ref="F50:K50"/>
    <mergeCell ref="F51:K51"/>
  </mergeCells>
  <conditionalFormatting sqref="N7 N42">
    <cfRule type="cellIs" dxfId="373" priority="7" operator="equal">
      <formula>1</formula>
    </cfRule>
    <cfRule type="cellIs" dxfId="372" priority="8" operator="equal">
      <formula>3</formula>
    </cfRule>
    <cfRule type="cellIs" dxfId="371" priority="9" operator="equal">
      <formula>5</formula>
    </cfRule>
    <cfRule type="cellIs" dxfId="370" priority="10" operator="equal">
      <formula>7</formula>
    </cfRule>
  </conditionalFormatting>
  <conditionalFormatting sqref="N7">
    <cfRule type="cellIs" dxfId="369" priority="6" operator="equal">
      <formula>10</formula>
    </cfRule>
  </conditionalFormatting>
  <conditionalFormatting sqref="N8:N41">
    <cfRule type="cellIs" dxfId="368" priority="2" operator="equal">
      <formula>1</formula>
    </cfRule>
    <cfRule type="cellIs" dxfId="367" priority="3" operator="equal">
      <formula>3</formula>
    </cfRule>
    <cfRule type="cellIs" dxfId="366" priority="4" operator="equal">
      <formula>5</formula>
    </cfRule>
    <cfRule type="cellIs" dxfId="365" priority="5" operator="equal">
      <formula>7</formula>
    </cfRule>
  </conditionalFormatting>
  <conditionalFormatting sqref="N8:N41">
    <cfRule type="cellIs" dxfId="364" priority="1" operator="equal">
      <formula>10</formula>
    </cfRule>
  </conditionalFormatting>
  <dataValidations count="8">
    <dataValidation type="list" allowBlank="1" showInputMessage="1" showErrorMessage="1" sqref="L42">
      <formula1>$B$53:$B$58</formula1>
    </dataValidation>
    <dataValidation type="list" allowBlank="1" showInputMessage="1" showErrorMessage="1" sqref="M7:M42">
      <formula1>$B$66:$B$68</formula1>
    </dataValidation>
    <dataValidation type="list" allowBlank="1" showInputMessage="1" showErrorMessage="1" sqref="N42">
      <formula1>$B$71:$B$73</formula1>
    </dataValidation>
    <dataValidation type="list" allowBlank="1" showInputMessage="1" showErrorMessage="1" sqref="L7:L41">
      <formula1>$L$60:$L$66</formula1>
    </dataValidation>
    <dataValidation type="list" allowBlank="1" showInputMessage="1" showErrorMessage="1" sqref="L60:L66">
      <formula1>$B$67:$B$74</formula1>
    </dataValidation>
    <dataValidation type="list" allowBlank="1" showInputMessage="1" showErrorMessage="1" sqref="J7:J41">
      <formula1>$J$60:$J$63</formula1>
    </dataValidation>
    <dataValidation type="list" allowBlank="1" showInputMessage="1" showErrorMessage="1" sqref="J60:J63">
      <formula1>$N$200:$N$203</formula1>
    </dataValidation>
    <dataValidation type="list" allowBlank="1" showInputMessage="1" showErrorMessage="1" sqref="N7:N41">
      <formula1>$N$60:$N$64</formula1>
    </dataValidation>
  </dataValidations>
  <pageMargins left="0.7" right="0.7" top="0.75" bottom="0.75" header="0.3" footer="0.3"/>
  <pageSetup orientation="portrait"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S161"/>
  <sheetViews>
    <sheetView zoomScale="90" zoomScaleNormal="90" workbookViewId="0">
      <selection activeCell="H16" sqref="H16"/>
    </sheetView>
  </sheetViews>
  <sheetFormatPr defaultColWidth="9.140625" defaultRowHeight="12.75" x14ac:dyDescent="0.2"/>
  <cols>
    <col min="1" max="1" width="16.28515625" style="317" customWidth="1"/>
    <col min="2" max="2" width="14.7109375" style="317" customWidth="1"/>
    <col min="3" max="3" width="21.28515625" style="317" customWidth="1"/>
    <col min="4" max="4" width="13.85546875" style="317" customWidth="1"/>
    <col min="5" max="5" width="13.42578125" style="317" customWidth="1"/>
    <col min="6" max="6" width="16.28515625" style="317" customWidth="1"/>
    <col min="7" max="7" width="20.7109375" style="317" customWidth="1"/>
    <col min="8" max="8" width="17.140625" style="317" customWidth="1"/>
    <col min="9" max="9" width="15.85546875" style="317" customWidth="1"/>
    <col min="10" max="10" width="12.5703125" style="317" customWidth="1"/>
    <col min="11" max="11" width="13.140625" style="317" customWidth="1"/>
    <col min="12" max="12" width="22" style="317" customWidth="1"/>
    <col min="13" max="13" width="15.85546875" style="317" customWidth="1"/>
    <col min="14" max="14" width="12.42578125" style="317" customWidth="1"/>
    <col min="15" max="15" width="13" style="317" customWidth="1"/>
    <col min="16" max="16" width="11" style="317" customWidth="1"/>
    <col min="17" max="17" width="16.28515625" style="317" customWidth="1"/>
    <col min="18" max="18" width="15.42578125" style="317" customWidth="1"/>
    <col min="19" max="19" width="15.28515625" style="317" customWidth="1"/>
    <col min="20" max="20" width="23.7109375" style="44" customWidth="1"/>
    <col min="21" max="21" width="17.28515625" style="243" customWidth="1"/>
    <col min="22" max="22" width="23.5703125" style="243" customWidth="1"/>
    <col min="23" max="23" width="17" style="243" customWidth="1"/>
    <col min="24" max="24" width="17.7109375" style="243" bestFit="1" customWidth="1"/>
    <col min="25" max="25" width="35.7109375" style="243" bestFit="1" customWidth="1"/>
    <col min="26" max="43" width="9.140625" style="243"/>
    <col min="44" max="16384" width="9.140625" style="44"/>
  </cols>
  <sheetData>
    <row r="1" spans="1:43" s="233" customFormat="1" ht="48" customHeight="1" thickBot="1" x14ac:dyDescent="0.35">
      <c r="A1" s="231"/>
      <c r="B1" s="232"/>
      <c r="C1" s="232"/>
      <c r="D1" s="232"/>
      <c r="E1" s="232"/>
      <c r="F1" s="232"/>
      <c r="U1" s="57"/>
      <c r="V1" s="57"/>
      <c r="W1" s="57"/>
      <c r="X1" s="57"/>
      <c r="Y1" s="57"/>
      <c r="Z1" s="57"/>
      <c r="AA1" s="57"/>
      <c r="AB1" s="57"/>
      <c r="AC1" s="57"/>
      <c r="AD1" s="57"/>
      <c r="AE1" s="57"/>
      <c r="AF1" s="57"/>
      <c r="AG1" s="57"/>
      <c r="AH1" s="57"/>
      <c r="AI1" s="57"/>
      <c r="AJ1" s="57"/>
      <c r="AK1" s="57"/>
      <c r="AL1" s="57"/>
      <c r="AM1" s="57"/>
      <c r="AN1" s="57"/>
      <c r="AO1" s="57"/>
      <c r="AP1" s="57"/>
      <c r="AQ1" s="57"/>
    </row>
    <row r="2" spans="1:43" s="131" customFormat="1" ht="10.15" customHeight="1" x14ac:dyDescent="0.3">
      <c r="A2" s="234"/>
      <c r="B2" s="235"/>
      <c r="C2" s="235"/>
      <c r="D2" s="235"/>
      <c r="E2" s="235"/>
      <c r="F2" s="235"/>
      <c r="G2" s="236"/>
      <c r="H2" s="236"/>
      <c r="I2" s="236"/>
      <c r="J2" s="236"/>
      <c r="K2" s="236"/>
      <c r="L2" s="236"/>
      <c r="M2" s="236"/>
      <c r="N2" s="236"/>
      <c r="O2" s="236"/>
      <c r="P2" s="236"/>
      <c r="Q2" s="236"/>
      <c r="R2" s="236"/>
      <c r="S2" s="236"/>
      <c r="T2" s="236"/>
      <c r="U2" s="236"/>
      <c r="V2" s="236"/>
      <c r="W2" s="331"/>
      <c r="X2" s="57"/>
      <c r="Y2" s="57"/>
      <c r="Z2" s="57"/>
      <c r="AA2" s="57"/>
      <c r="AB2" s="57"/>
      <c r="AC2" s="57"/>
      <c r="AD2" s="57"/>
      <c r="AE2" s="57"/>
      <c r="AF2" s="57"/>
      <c r="AG2" s="57"/>
      <c r="AH2" s="57"/>
      <c r="AI2" s="57"/>
      <c r="AJ2" s="57"/>
      <c r="AK2" s="57"/>
      <c r="AL2" s="57"/>
      <c r="AM2" s="57"/>
      <c r="AN2" s="57"/>
      <c r="AO2" s="57"/>
      <c r="AP2" s="57"/>
      <c r="AQ2" s="57"/>
    </row>
    <row r="3" spans="1:43" s="128" customFormat="1" ht="48" customHeight="1" thickBot="1" x14ac:dyDescent="0.35">
      <c r="A3" s="237"/>
      <c r="B3" s="62" t="s">
        <v>170</v>
      </c>
      <c r="C3" s="62"/>
      <c r="D3" s="62"/>
      <c r="E3" s="62"/>
      <c r="F3" s="62"/>
      <c r="G3" s="62"/>
      <c r="H3" s="62"/>
      <c r="I3" s="62"/>
      <c r="J3" s="62"/>
      <c r="K3" s="62"/>
      <c r="L3" s="62"/>
      <c r="M3" s="62"/>
      <c r="N3" s="62"/>
      <c r="O3" s="62"/>
      <c r="P3" s="62"/>
      <c r="Q3" s="62"/>
      <c r="R3" s="62"/>
      <c r="S3" s="62"/>
      <c r="T3" s="62"/>
      <c r="U3" s="62"/>
      <c r="V3" s="62"/>
      <c r="W3" s="332"/>
      <c r="X3" s="64"/>
      <c r="Y3" s="64"/>
      <c r="Z3" s="64"/>
      <c r="AA3" s="64"/>
      <c r="AB3" s="64"/>
      <c r="AC3" s="64"/>
      <c r="AD3" s="64"/>
      <c r="AE3" s="64"/>
      <c r="AF3" s="64"/>
      <c r="AG3" s="64"/>
      <c r="AH3" s="64"/>
      <c r="AI3" s="64"/>
      <c r="AJ3" s="64"/>
      <c r="AK3" s="64"/>
      <c r="AL3" s="64"/>
      <c r="AM3" s="64"/>
      <c r="AN3" s="64"/>
      <c r="AO3" s="64"/>
      <c r="AP3" s="64"/>
      <c r="AQ3" s="64"/>
    </row>
    <row r="4" spans="1:43" s="64" customFormat="1" ht="14.45" thickBot="1" x14ac:dyDescent="0.35">
      <c r="A4" s="237"/>
      <c r="B4" s="597"/>
      <c r="C4" s="598"/>
      <c r="D4" s="599"/>
      <c r="E4" s="77"/>
      <c r="F4" s="77"/>
      <c r="G4" s="77"/>
      <c r="H4" s="62"/>
      <c r="I4" s="62"/>
      <c r="J4" s="62"/>
      <c r="K4" s="62"/>
      <c r="L4" s="62"/>
      <c r="M4" s="62"/>
      <c r="N4" s="62"/>
      <c r="O4" s="62"/>
      <c r="P4" s="62"/>
      <c r="Q4" s="62"/>
      <c r="R4" s="62"/>
      <c r="S4" s="62"/>
      <c r="T4" s="62"/>
      <c r="U4" s="62"/>
      <c r="V4" s="62"/>
      <c r="W4" s="332"/>
    </row>
    <row r="5" spans="1:43" s="64" customFormat="1" ht="18.600000000000001" customHeight="1" thickBot="1" x14ac:dyDescent="0.35">
      <c r="A5" s="237"/>
      <c r="B5" s="77" t="s">
        <v>171</v>
      </c>
      <c r="C5" s="77"/>
      <c r="D5" s="77"/>
      <c r="E5" s="77"/>
      <c r="F5" s="77"/>
      <c r="G5" s="77"/>
      <c r="H5" s="78" t="s">
        <v>1</v>
      </c>
      <c r="I5" s="600"/>
      <c r="J5" s="601"/>
      <c r="K5" s="601"/>
      <c r="L5" s="601"/>
      <c r="M5" s="601"/>
      <c r="N5" s="602"/>
      <c r="O5" s="62"/>
      <c r="P5" s="62"/>
      <c r="Q5" s="62"/>
      <c r="R5" s="62"/>
      <c r="S5" s="62"/>
      <c r="T5" s="62"/>
      <c r="U5" s="62"/>
      <c r="V5" s="62"/>
      <c r="W5" s="332"/>
    </row>
    <row r="6" spans="1:43" s="64" customFormat="1" ht="18.600000000000001" customHeight="1" thickBot="1" x14ac:dyDescent="0.35">
      <c r="A6" s="237"/>
      <c r="B6" s="603" t="s">
        <v>238</v>
      </c>
      <c r="C6" s="604"/>
      <c r="D6" s="604"/>
      <c r="E6" s="604"/>
      <c r="F6" s="604"/>
      <c r="G6" s="604"/>
      <c r="H6" s="604"/>
      <c r="I6" s="604"/>
      <c r="J6" s="604"/>
      <c r="K6" s="604"/>
      <c r="L6" s="604"/>
      <c r="M6" s="604"/>
      <c r="N6" s="605"/>
      <c r="O6" s="62"/>
      <c r="P6" s="62"/>
      <c r="Q6" s="62"/>
      <c r="R6" s="62"/>
      <c r="S6" s="62"/>
      <c r="T6" s="62"/>
      <c r="U6" s="62"/>
      <c r="V6" s="62"/>
      <c r="W6" s="332"/>
    </row>
    <row r="7" spans="1:43" s="64" customFormat="1" ht="42" customHeight="1" thickBot="1" x14ac:dyDescent="0.35">
      <c r="A7" s="237"/>
      <c r="B7" s="77" t="s">
        <v>174</v>
      </c>
      <c r="C7" s="77"/>
      <c r="D7" s="77"/>
      <c r="E7" s="77"/>
      <c r="F7" s="77"/>
      <c r="G7" s="77"/>
      <c r="H7" s="77"/>
      <c r="I7" s="77"/>
      <c r="J7" s="77"/>
      <c r="K7" s="77"/>
      <c r="L7" s="77"/>
      <c r="M7" s="77"/>
      <c r="N7" s="62"/>
      <c r="O7" s="62"/>
      <c r="P7" s="62"/>
      <c r="Q7" s="62"/>
      <c r="R7" s="62"/>
      <c r="S7" s="62"/>
      <c r="T7" s="62"/>
      <c r="U7" s="62"/>
      <c r="V7" s="62"/>
      <c r="W7" s="332"/>
    </row>
    <row r="8" spans="1:43" s="64" customFormat="1" ht="18.600000000000001" customHeight="1" thickBot="1" x14ac:dyDescent="0.35">
      <c r="A8" s="237"/>
      <c r="B8" s="603" t="s">
        <v>237</v>
      </c>
      <c r="C8" s="604"/>
      <c r="D8" s="604"/>
      <c r="E8" s="604"/>
      <c r="F8" s="604"/>
      <c r="G8" s="604"/>
      <c r="H8" s="604"/>
      <c r="I8" s="604"/>
      <c r="J8" s="604"/>
      <c r="K8" s="604"/>
      <c r="L8" s="604"/>
      <c r="M8" s="604"/>
      <c r="N8" s="605"/>
      <c r="O8" s="62"/>
      <c r="P8" s="62"/>
      <c r="Q8" s="62"/>
      <c r="R8" s="62"/>
      <c r="S8" s="62"/>
      <c r="T8" s="62"/>
      <c r="U8" s="62"/>
      <c r="V8" s="62"/>
      <c r="W8" s="332"/>
    </row>
    <row r="9" spans="1:43" s="385" customFormat="1" ht="18.600000000000001" customHeight="1" thickBot="1" x14ac:dyDescent="0.35">
      <c r="A9" s="238"/>
      <c r="B9" s="239"/>
      <c r="C9" s="239"/>
      <c r="D9" s="239"/>
      <c r="E9" s="239"/>
      <c r="F9" s="239"/>
      <c r="G9" s="239"/>
      <c r="H9" s="239"/>
      <c r="I9" s="239"/>
      <c r="J9" s="239"/>
      <c r="K9" s="239"/>
      <c r="L9" s="239"/>
      <c r="M9" s="240"/>
      <c r="N9" s="241"/>
      <c r="O9" s="241"/>
      <c r="P9" s="241"/>
      <c r="Q9" s="241"/>
      <c r="R9" s="241"/>
      <c r="S9" s="241"/>
      <c r="T9" s="241"/>
      <c r="U9" s="241"/>
      <c r="V9" s="241"/>
      <c r="W9" s="333"/>
      <c r="X9" s="57"/>
      <c r="Y9" s="57"/>
      <c r="Z9" s="57"/>
      <c r="AA9" s="57"/>
      <c r="AB9" s="57"/>
      <c r="AC9" s="57"/>
      <c r="AD9" s="57"/>
      <c r="AE9" s="57"/>
      <c r="AF9" s="57"/>
      <c r="AG9" s="57"/>
      <c r="AH9" s="57"/>
      <c r="AI9" s="57"/>
      <c r="AJ9" s="57"/>
      <c r="AK9" s="57"/>
      <c r="AL9" s="57"/>
      <c r="AM9" s="57"/>
      <c r="AN9" s="57"/>
      <c r="AO9" s="57"/>
      <c r="AP9" s="57"/>
      <c r="AQ9" s="57"/>
    </row>
    <row r="10" spans="1:43" s="57" customFormat="1" ht="18.600000000000001" customHeight="1" x14ac:dyDescent="0.3">
      <c r="A10" s="386"/>
      <c r="B10" s="288" t="s">
        <v>245</v>
      </c>
      <c r="C10" s="1"/>
      <c r="D10" s="1"/>
      <c r="E10" s="1"/>
      <c r="F10" s="1"/>
      <c r="G10" s="1"/>
      <c r="H10" s="387"/>
      <c r="I10" s="387"/>
      <c r="J10" s="387"/>
      <c r="K10" s="387"/>
      <c r="L10" s="387"/>
      <c r="M10" s="387"/>
    </row>
    <row r="11" spans="1:43" s="57" customFormat="1" ht="6.6" customHeight="1" thickBot="1" x14ac:dyDescent="0.35">
      <c r="A11" s="386"/>
      <c r="B11" s="305"/>
      <c r="C11" s="304"/>
      <c r="D11" s="304"/>
      <c r="E11" s="306"/>
      <c r="F11" s="304"/>
      <c r="G11" s="304"/>
      <c r="H11" s="387"/>
      <c r="I11" s="387"/>
      <c r="J11" s="387"/>
      <c r="K11" s="387"/>
      <c r="L11" s="387"/>
      <c r="M11" s="387"/>
    </row>
    <row r="12" spans="1:43" s="57" customFormat="1" ht="49.15" customHeight="1" thickBot="1" x14ac:dyDescent="0.35">
      <c r="A12" s="386"/>
      <c r="B12" s="408" t="s">
        <v>132</v>
      </c>
      <c r="C12" s="395" t="s">
        <v>242</v>
      </c>
      <c r="E12" s="306"/>
      <c r="F12" s="304"/>
      <c r="H12" s="387"/>
      <c r="I12" s="387"/>
      <c r="J12" s="387"/>
      <c r="K12" s="387"/>
      <c r="L12" s="387"/>
      <c r="M12" s="387"/>
    </row>
    <row r="13" spans="1:43" s="57" customFormat="1" ht="18.600000000000001" customHeight="1" x14ac:dyDescent="0.3">
      <c r="A13" s="386"/>
      <c r="B13" s="409"/>
      <c r="C13" s="389" t="s">
        <v>243</v>
      </c>
      <c r="E13" s="306"/>
      <c r="F13" s="304"/>
      <c r="H13" s="387"/>
      <c r="I13" s="387"/>
      <c r="J13" s="387"/>
      <c r="K13" s="387"/>
      <c r="L13" s="387"/>
      <c r="M13" s="387"/>
    </row>
    <row r="14" spans="1:43" s="57" customFormat="1" ht="18.600000000000001" customHeight="1" x14ac:dyDescent="0.25">
      <c r="A14" s="386"/>
      <c r="B14" s="410"/>
      <c r="C14" s="295" t="s">
        <v>240</v>
      </c>
      <c r="E14" s="306"/>
      <c r="F14" s="304"/>
      <c r="H14" s="387"/>
      <c r="I14" s="387"/>
      <c r="J14" s="387"/>
      <c r="K14" s="387"/>
      <c r="L14" s="387"/>
      <c r="M14" s="387"/>
    </row>
    <row r="15" spans="1:43" s="57" customFormat="1" ht="18.600000000000001" customHeight="1" x14ac:dyDescent="0.25">
      <c r="A15" s="386"/>
      <c r="B15" s="410"/>
      <c r="C15" s="307" t="s">
        <v>239</v>
      </c>
      <c r="E15" s="306"/>
      <c r="F15" s="304"/>
      <c r="H15" s="387"/>
      <c r="I15" s="387"/>
      <c r="J15" s="387"/>
      <c r="K15" s="387"/>
      <c r="L15" s="387"/>
      <c r="M15" s="387"/>
    </row>
    <row r="16" spans="1:43" s="57" customFormat="1" ht="18.600000000000001" customHeight="1" x14ac:dyDescent="0.25">
      <c r="A16" s="386"/>
      <c r="B16" s="411"/>
      <c r="C16" s="295" t="s">
        <v>241</v>
      </c>
      <c r="E16" s="306"/>
      <c r="F16" s="304"/>
      <c r="H16" s="387"/>
      <c r="I16" s="387"/>
      <c r="J16" s="387"/>
      <c r="K16" s="387"/>
      <c r="L16" s="387"/>
      <c r="M16" s="387"/>
    </row>
    <row r="17" spans="1:45" s="57" customFormat="1" ht="18.600000000000001" customHeight="1" x14ac:dyDescent="0.25">
      <c r="A17" s="386"/>
      <c r="B17" s="410"/>
      <c r="C17" s="295" t="s">
        <v>244</v>
      </c>
      <c r="E17" s="306"/>
      <c r="F17" s="304"/>
      <c r="H17" s="387"/>
      <c r="I17" s="387"/>
      <c r="J17" s="387"/>
      <c r="K17" s="387"/>
      <c r="L17" s="387"/>
      <c r="M17" s="387"/>
    </row>
    <row r="18" spans="1:45" s="57" customFormat="1" ht="18.600000000000001" customHeight="1" thickBot="1" x14ac:dyDescent="0.3">
      <c r="A18" s="386"/>
      <c r="B18" s="412"/>
      <c r="C18" s="300" t="s">
        <v>244</v>
      </c>
      <c r="E18" s="306"/>
      <c r="F18" s="304"/>
      <c r="H18" s="387"/>
      <c r="I18" s="387"/>
      <c r="J18" s="387"/>
      <c r="K18" s="387"/>
      <c r="L18" s="387"/>
      <c r="M18" s="387"/>
    </row>
    <row r="19" spans="1:45" s="57" customFormat="1" ht="18.600000000000001" customHeight="1" thickBot="1" x14ac:dyDescent="0.3">
      <c r="A19" s="386"/>
      <c r="B19" s="387"/>
      <c r="C19" s="387"/>
      <c r="D19" s="387"/>
      <c r="E19" s="387"/>
      <c r="F19" s="387"/>
      <c r="G19" s="387"/>
      <c r="H19" s="387"/>
      <c r="I19" s="387"/>
      <c r="J19" s="387"/>
      <c r="K19" s="387"/>
      <c r="L19" s="387"/>
      <c r="M19" s="387"/>
    </row>
    <row r="20" spans="1:45" ht="28.15" customHeight="1" thickBot="1" x14ac:dyDescent="0.25">
      <c r="A20" s="606" t="s">
        <v>258</v>
      </c>
      <c r="B20" s="607"/>
      <c r="C20" s="607"/>
      <c r="D20" s="607"/>
      <c r="E20" s="608"/>
      <c r="F20" s="609" t="s">
        <v>257</v>
      </c>
      <c r="G20" s="610"/>
      <c r="H20" s="610"/>
      <c r="I20" s="610"/>
      <c r="J20" s="610"/>
      <c r="K20" s="611"/>
      <c r="L20" s="612" t="s">
        <v>261</v>
      </c>
      <c r="M20" s="612"/>
      <c r="N20" s="612"/>
      <c r="O20" s="612"/>
      <c r="P20" s="612"/>
      <c r="Q20" s="612"/>
      <c r="R20" s="612"/>
      <c r="S20" s="612"/>
      <c r="T20" s="613"/>
      <c r="U20" s="583" t="s">
        <v>131</v>
      </c>
      <c r="V20" s="584"/>
      <c r="W20" s="242" t="s">
        <v>178</v>
      </c>
    </row>
    <row r="21" spans="1:45" ht="18.600000000000001" customHeight="1" x14ac:dyDescent="0.2">
      <c r="A21" s="585" t="s">
        <v>250</v>
      </c>
      <c r="B21" s="557" t="s">
        <v>263</v>
      </c>
      <c r="C21" s="577" t="s">
        <v>251</v>
      </c>
      <c r="D21" s="557" t="s">
        <v>252</v>
      </c>
      <c r="E21" s="587" t="s">
        <v>183</v>
      </c>
      <c r="F21" s="589" t="s">
        <v>254</v>
      </c>
      <c r="G21" s="557" t="s">
        <v>255</v>
      </c>
      <c r="H21" s="557" t="s">
        <v>233</v>
      </c>
      <c r="I21" s="577" t="s">
        <v>259</v>
      </c>
      <c r="J21" s="577" t="s">
        <v>185</v>
      </c>
      <c r="K21" s="579" t="s">
        <v>186</v>
      </c>
      <c r="L21" s="591" t="s">
        <v>228</v>
      </c>
      <c r="M21" s="579" t="s">
        <v>229</v>
      </c>
      <c r="N21" s="593" t="s">
        <v>187</v>
      </c>
      <c r="O21" s="595" t="s">
        <v>188</v>
      </c>
      <c r="P21" s="595" t="s">
        <v>92</v>
      </c>
      <c r="Q21" s="595" t="s">
        <v>189</v>
      </c>
      <c r="R21" s="557" t="s">
        <v>190</v>
      </c>
      <c r="S21" s="557" t="s">
        <v>191</v>
      </c>
      <c r="T21" s="577" t="s">
        <v>231</v>
      </c>
      <c r="U21" s="579" t="s">
        <v>232</v>
      </c>
      <c r="V21" s="581" t="s">
        <v>192</v>
      </c>
      <c r="W21" s="559" t="s">
        <v>193</v>
      </c>
      <c r="X21" s="573" t="s">
        <v>133</v>
      </c>
      <c r="Y21" s="575" t="s">
        <v>256</v>
      </c>
      <c r="AR21" s="243"/>
      <c r="AS21" s="243"/>
    </row>
    <row r="22" spans="1:45" s="244" customFormat="1" ht="63" customHeight="1" thickBot="1" x14ac:dyDescent="0.25">
      <c r="A22" s="586"/>
      <c r="B22" s="558"/>
      <c r="C22" s="578"/>
      <c r="D22" s="558"/>
      <c r="E22" s="588"/>
      <c r="F22" s="590"/>
      <c r="G22" s="558"/>
      <c r="H22" s="558"/>
      <c r="I22" s="578"/>
      <c r="J22" s="578"/>
      <c r="K22" s="580"/>
      <c r="L22" s="592"/>
      <c r="M22" s="580"/>
      <c r="N22" s="594"/>
      <c r="O22" s="596"/>
      <c r="P22" s="596"/>
      <c r="Q22" s="596"/>
      <c r="R22" s="558"/>
      <c r="S22" s="558"/>
      <c r="T22" s="578"/>
      <c r="U22" s="580"/>
      <c r="V22" s="582"/>
      <c r="W22" s="561"/>
      <c r="X22" s="574"/>
      <c r="Y22" s="576"/>
      <c r="Z22" s="243"/>
      <c r="AA22" s="243"/>
      <c r="AB22" s="243"/>
      <c r="AC22" s="243"/>
      <c r="AD22" s="243"/>
      <c r="AE22" s="243"/>
      <c r="AF22" s="243"/>
      <c r="AG22" s="243"/>
      <c r="AH22" s="243"/>
      <c r="AI22" s="243"/>
      <c r="AJ22" s="243"/>
      <c r="AK22" s="243"/>
      <c r="AL22" s="243"/>
      <c r="AM22" s="243"/>
      <c r="AN22" s="243"/>
      <c r="AO22" s="243"/>
      <c r="AP22" s="243"/>
      <c r="AQ22" s="243"/>
      <c r="AR22" s="243"/>
      <c r="AS22" s="243"/>
    </row>
    <row r="23" spans="1:45" ht="26.45" customHeight="1" thickBot="1" x14ac:dyDescent="0.25">
      <c r="A23" s="245"/>
      <c r="B23" s="246"/>
      <c r="C23" s="247" t="s">
        <v>125</v>
      </c>
      <c r="D23" s="247" t="s">
        <v>125</v>
      </c>
      <c r="E23" s="248" t="s">
        <v>253</v>
      </c>
      <c r="F23" s="566"/>
      <c r="G23" s="567"/>
      <c r="H23" s="567"/>
      <c r="I23" s="567"/>
      <c r="J23" s="567"/>
      <c r="K23" s="568"/>
      <c r="L23" s="417"/>
      <c r="M23" s="418"/>
      <c r="N23" s="569"/>
      <c r="O23" s="569"/>
      <c r="P23" s="569"/>
      <c r="Q23" s="569"/>
      <c r="R23" s="569"/>
      <c r="S23" s="569"/>
      <c r="T23" s="569"/>
      <c r="U23" s="569"/>
      <c r="V23" s="570"/>
      <c r="W23" s="571"/>
      <c r="X23" s="572"/>
      <c r="Y23" s="249"/>
      <c r="AR23" s="243"/>
      <c r="AS23" s="243"/>
    </row>
    <row r="24" spans="1:45" x14ac:dyDescent="0.2">
      <c r="A24" s="423">
        <v>1</v>
      </c>
      <c r="B24" s="424">
        <v>1</v>
      </c>
      <c r="C24" s="425"/>
      <c r="D24" s="425"/>
      <c r="E24" s="426"/>
      <c r="F24" s="254"/>
      <c r="G24" s="419"/>
      <c r="H24" s="419"/>
      <c r="I24" s="255">
        <v>5</v>
      </c>
      <c r="J24" s="255">
        <v>3</v>
      </c>
      <c r="K24" s="433">
        <v>5</v>
      </c>
      <c r="L24" s="430">
        <f>IF(K24="",I24*J24,0)</f>
        <v>0</v>
      </c>
      <c r="M24" s="256">
        <f>IF(K24="",0,I24*J24*K24)</f>
        <v>75</v>
      </c>
      <c r="N24" s="257"/>
      <c r="O24" s="258"/>
      <c r="P24" s="258"/>
      <c r="Q24" s="255">
        <v>3</v>
      </c>
      <c r="R24" s="255">
        <v>3</v>
      </c>
      <c r="S24" s="255">
        <v>3</v>
      </c>
      <c r="T24" s="115">
        <f>IF(S24="",Q24*R24,0)</f>
        <v>0</v>
      </c>
      <c r="U24" s="256">
        <f>IF(S24="",0,Q24*R24*S24)</f>
        <v>27</v>
      </c>
      <c r="V24" s="259"/>
      <c r="W24" s="260"/>
      <c r="X24" s="259"/>
      <c r="Y24" s="261" t="s">
        <v>15</v>
      </c>
      <c r="AR24" s="243"/>
      <c r="AS24" s="243"/>
    </row>
    <row r="25" spans="1:45" x14ac:dyDescent="0.2">
      <c r="A25" s="262">
        <v>2</v>
      </c>
      <c r="B25" s="416">
        <v>1</v>
      </c>
      <c r="C25" s="51"/>
      <c r="D25" s="51"/>
      <c r="E25" s="427"/>
      <c r="F25" s="265"/>
      <c r="G25" s="420"/>
      <c r="H25" s="420"/>
      <c r="I25" s="266"/>
      <c r="J25" s="266"/>
      <c r="K25" s="434"/>
      <c r="L25" s="431">
        <f t="shared" ref="L25:L40" si="0">IF(K25="",I25*J25,0)</f>
        <v>0</v>
      </c>
      <c r="M25" s="402">
        <f t="shared" ref="M25:M40" si="1">IF(K25="",0,I25*J25*K25)</f>
        <v>0</v>
      </c>
      <c r="N25" s="267"/>
      <c r="O25" s="268"/>
      <c r="P25" s="268"/>
      <c r="Q25" s="266"/>
      <c r="R25" s="266"/>
      <c r="S25" s="266"/>
      <c r="T25" s="116">
        <f t="shared" ref="T25:T40" si="2">IF(S25="",Q25*R25,0)</f>
        <v>0</v>
      </c>
      <c r="U25" s="402">
        <f t="shared" ref="U25:U40" si="3">IF(S25="",0,Q25*R25*S25)</f>
        <v>0</v>
      </c>
      <c r="V25" s="269"/>
      <c r="W25" s="270"/>
      <c r="X25" s="269"/>
      <c r="Y25" s="271" t="s">
        <v>26</v>
      </c>
      <c r="AR25" s="243"/>
      <c r="AS25" s="243"/>
    </row>
    <row r="26" spans="1:45" x14ac:dyDescent="0.2">
      <c r="A26" s="262">
        <v>3</v>
      </c>
      <c r="B26" s="416">
        <v>1.1000000000000001</v>
      </c>
      <c r="C26" s="51"/>
      <c r="D26" s="51"/>
      <c r="E26" s="427"/>
      <c r="F26" s="265"/>
      <c r="G26" s="420"/>
      <c r="H26" s="420"/>
      <c r="I26" s="266"/>
      <c r="J26" s="266"/>
      <c r="K26" s="434"/>
      <c r="L26" s="431">
        <f t="shared" si="0"/>
        <v>0</v>
      </c>
      <c r="M26" s="402">
        <f t="shared" si="1"/>
        <v>0</v>
      </c>
      <c r="N26" s="267"/>
      <c r="O26" s="268"/>
      <c r="P26" s="268"/>
      <c r="Q26" s="266"/>
      <c r="R26" s="266"/>
      <c r="S26" s="266"/>
      <c r="T26" s="116">
        <f t="shared" si="2"/>
        <v>0</v>
      </c>
      <c r="U26" s="402">
        <f t="shared" si="3"/>
        <v>0</v>
      </c>
      <c r="V26" s="269"/>
      <c r="W26" s="270"/>
      <c r="X26" s="269"/>
      <c r="Y26" s="271" t="s">
        <v>16</v>
      </c>
      <c r="AR26" s="243"/>
      <c r="AS26" s="243"/>
    </row>
    <row r="27" spans="1:45" x14ac:dyDescent="0.2">
      <c r="A27" s="262">
        <v>4</v>
      </c>
      <c r="B27" s="416">
        <v>1.1000000000000001</v>
      </c>
      <c r="C27" s="51"/>
      <c r="D27" s="51"/>
      <c r="E27" s="427"/>
      <c r="F27" s="265"/>
      <c r="G27" s="420"/>
      <c r="H27" s="420"/>
      <c r="I27" s="266"/>
      <c r="J27" s="266"/>
      <c r="K27" s="434"/>
      <c r="L27" s="431">
        <f t="shared" si="0"/>
        <v>0</v>
      </c>
      <c r="M27" s="402">
        <f t="shared" si="1"/>
        <v>0</v>
      </c>
      <c r="N27" s="267"/>
      <c r="O27" s="268"/>
      <c r="P27" s="268"/>
      <c r="Q27" s="266"/>
      <c r="R27" s="266"/>
      <c r="S27" s="266"/>
      <c r="T27" s="116">
        <f t="shared" si="2"/>
        <v>0</v>
      </c>
      <c r="U27" s="402">
        <f t="shared" si="3"/>
        <v>0</v>
      </c>
      <c r="V27" s="269"/>
      <c r="W27" s="270"/>
      <c r="X27" s="269"/>
      <c r="Y27" s="272" t="s">
        <v>196</v>
      </c>
      <c r="AR27" s="243"/>
      <c r="AS27" s="243"/>
    </row>
    <row r="28" spans="1:45" x14ac:dyDescent="0.2">
      <c r="A28" s="262">
        <v>5</v>
      </c>
      <c r="B28" s="51"/>
      <c r="C28" s="51"/>
      <c r="D28" s="51"/>
      <c r="E28" s="427"/>
      <c r="F28" s="265"/>
      <c r="G28" s="420"/>
      <c r="H28" s="420"/>
      <c r="I28" s="266"/>
      <c r="J28" s="266"/>
      <c r="K28" s="434"/>
      <c r="L28" s="431">
        <f t="shared" si="0"/>
        <v>0</v>
      </c>
      <c r="M28" s="402">
        <f t="shared" si="1"/>
        <v>0</v>
      </c>
      <c r="N28" s="267"/>
      <c r="O28" s="268"/>
      <c r="P28" s="268"/>
      <c r="Q28" s="266"/>
      <c r="R28" s="266"/>
      <c r="S28" s="266"/>
      <c r="T28" s="116">
        <f t="shared" si="2"/>
        <v>0</v>
      </c>
      <c r="U28" s="402">
        <f t="shared" si="3"/>
        <v>0</v>
      </c>
      <c r="V28" s="273"/>
      <c r="W28" s="270"/>
      <c r="X28" s="273"/>
      <c r="Y28" s="271"/>
      <c r="AR28" s="243"/>
      <c r="AS28" s="243"/>
    </row>
    <row r="29" spans="1:45" x14ac:dyDescent="0.2">
      <c r="A29" s="262">
        <v>6</v>
      </c>
      <c r="B29" s="51"/>
      <c r="C29" s="51"/>
      <c r="D29" s="51"/>
      <c r="E29" s="427"/>
      <c r="F29" s="265"/>
      <c r="G29" s="420"/>
      <c r="H29" s="420"/>
      <c r="I29" s="266"/>
      <c r="J29" s="266"/>
      <c r="K29" s="434"/>
      <c r="L29" s="431">
        <f t="shared" si="0"/>
        <v>0</v>
      </c>
      <c r="M29" s="402">
        <f t="shared" si="1"/>
        <v>0</v>
      </c>
      <c r="N29" s="267"/>
      <c r="O29" s="268"/>
      <c r="P29" s="268"/>
      <c r="Q29" s="266"/>
      <c r="R29" s="266"/>
      <c r="S29" s="266"/>
      <c r="T29" s="116">
        <f t="shared" si="2"/>
        <v>0</v>
      </c>
      <c r="U29" s="402">
        <f t="shared" si="3"/>
        <v>0</v>
      </c>
      <c r="V29" s="273"/>
      <c r="W29" s="270"/>
      <c r="X29" s="273"/>
      <c r="Y29" s="271"/>
      <c r="AR29" s="243"/>
      <c r="AS29" s="243"/>
    </row>
    <row r="30" spans="1:45" x14ac:dyDescent="0.2">
      <c r="A30" s="262">
        <v>7</v>
      </c>
      <c r="B30" s="51"/>
      <c r="C30" s="51"/>
      <c r="D30" s="51"/>
      <c r="E30" s="427"/>
      <c r="F30" s="265"/>
      <c r="G30" s="420"/>
      <c r="H30" s="420"/>
      <c r="I30" s="266"/>
      <c r="J30" s="266"/>
      <c r="K30" s="434"/>
      <c r="L30" s="431">
        <f t="shared" si="0"/>
        <v>0</v>
      </c>
      <c r="M30" s="402">
        <f t="shared" si="1"/>
        <v>0</v>
      </c>
      <c r="N30" s="267"/>
      <c r="O30" s="268"/>
      <c r="P30" s="268"/>
      <c r="Q30" s="266"/>
      <c r="R30" s="266"/>
      <c r="S30" s="266"/>
      <c r="T30" s="116">
        <f t="shared" si="2"/>
        <v>0</v>
      </c>
      <c r="U30" s="402">
        <f t="shared" si="3"/>
        <v>0</v>
      </c>
      <c r="V30" s="273"/>
      <c r="W30" s="270"/>
      <c r="X30" s="273"/>
      <c r="Y30" s="271"/>
      <c r="AR30" s="243"/>
      <c r="AS30" s="243"/>
    </row>
    <row r="31" spans="1:45" x14ac:dyDescent="0.2">
      <c r="A31" s="262">
        <v>8</v>
      </c>
      <c r="B31" s="51"/>
      <c r="C31" s="51"/>
      <c r="D31" s="51"/>
      <c r="E31" s="427"/>
      <c r="F31" s="265"/>
      <c r="G31" s="420"/>
      <c r="H31" s="420"/>
      <c r="I31" s="266"/>
      <c r="J31" s="266"/>
      <c r="K31" s="434"/>
      <c r="L31" s="431">
        <f t="shared" si="0"/>
        <v>0</v>
      </c>
      <c r="M31" s="402">
        <f t="shared" si="1"/>
        <v>0</v>
      </c>
      <c r="N31" s="267"/>
      <c r="O31" s="268"/>
      <c r="P31" s="268"/>
      <c r="Q31" s="266"/>
      <c r="R31" s="266"/>
      <c r="S31" s="266"/>
      <c r="T31" s="116">
        <f t="shared" si="2"/>
        <v>0</v>
      </c>
      <c r="U31" s="402">
        <f t="shared" si="3"/>
        <v>0</v>
      </c>
      <c r="V31" s="273"/>
      <c r="W31" s="270"/>
      <c r="X31" s="273"/>
      <c r="Y31" s="271"/>
      <c r="AR31" s="243"/>
      <c r="AS31" s="243"/>
    </row>
    <row r="32" spans="1:45" x14ac:dyDescent="0.2">
      <c r="A32" s="262">
        <v>9</v>
      </c>
      <c r="B32" s="51"/>
      <c r="C32" s="52"/>
      <c r="D32" s="52"/>
      <c r="E32" s="428"/>
      <c r="F32" s="275"/>
      <c r="G32" s="421"/>
      <c r="H32" s="421"/>
      <c r="I32" s="266"/>
      <c r="J32" s="266"/>
      <c r="K32" s="434"/>
      <c r="L32" s="431">
        <f t="shared" si="0"/>
        <v>0</v>
      </c>
      <c r="M32" s="402">
        <f t="shared" si="1"/>
        <v>0</v>
      </c>
      <c r="N32" s="267"/>
      <c r="O32" s="268"/>
      <c r="P32" s="268"/>
      <c r="Q32" s="266"/>
      <c r="R32" s="266"/>
      <c r="S32" s="266"/>
      <c r="T32" s="116">
        <f t="shared" si="2"/>
        <v>0</v>
      </c>
      <c r="U32" s="402">
        <f t="shared" si="3"/>
        <v>0</v>
      </c>
      <c r="V32" s="273"/>
      <c r="W32" s="270"/>
      <c r="X32" s="273"/>
      <c r="Y32" s="271"/>
      <c r="AR32" s="243"/>
      <c r="AS32" s="243"/>
    </row>
    <row r="33" spans="1:45" x14ac:dyDescent="0.2">
      <c r="A33" s="262">
        <v>10</v>
      </c>
      <c r="B33" s="51"/>
      <c r="C33" s="52"/>
      <c r="D33" s="52"/>
      <c r="E33" s="428"/>
      <c r="F33" s="275"/>
      <c r="G33" s="421"/>
      <c r="H33" s="421"/>
      <c r="I33" s="266"/>
      <c r="J33" s="266"/>
      <c r="K33" s="434"/>
      <c r="L33" s="431">
        <f t="shared" si="0"/>
        <v>0</v>
      </c>
      <c r="M33" s="402">
        <f t="shared" si="1"/>
        <v>0</v>
      </c>
      <c r="N33" s="267"/>
      <c r="O33" s="268"/>
      <c r="P33" s="268"/>
      <c r="Q33" s="266"/>
      <c r="R33" s="266"/>
      <c r="S33" s="266"/>
      <c r="T33" s="116">
        <f t="shared" si="2"/>
        <v>0</v>
      </c>
      <c r="U33" s="402">
        <f t="shared" si="3"/>
        <v>0</v>
      </c>
      <c r="V33" s="273"/>
      <c r="W33" s="270"/>
      <c r="X33" s="273"/>
      <c r="Y33" s="271"/>
      <c r="AR33" s="243"/>
      <c r="AS33" s="243"/>
    </row>
    <row r="34" spans="1:45" x14ac:dyDescent="0.2">
      <c r="A34" s="262">
        <v>11</v>
      </c>
      <c r="B34" s="51"/>
      <c r="C34" s="51"/>
      <c r="D34" s="51"/>
      <c r="E34" s="428"/>
      <c r="F34" s="275"/>
      <c r="G34" s="421"/>
      <c r="H34" s="421"/>
      <c r="I34" s="266"/>
      <c r="J34" s="266"/>
      <c r="K34" s="434"/>
      <c r="L34" s="431">
        <f t="shared" si="0"/>
        <v>0</v>
      </c>
      <c r="M34" s="402">
        <f t="shared" si="1"/>
        <v>0</v>
      </c>
      <c r="N34" s="267"/>
      <c r="O34" s="268"/>
      <c r="P34" s="268"/>
      <c r="Q34" s="266"/>
      <c r="R34" s="266"/>
      <c r="S34" s="266"/>
      <c r="T34" s="116">
        <f t="shared" si="2"/>
        <v>0</v>
      </c>
      <c r="U34" s="402">
        <f t="shared" si="3"/>
        <v>0</v>
      </c>
      <c r="V34" s="269"/>
      <c r="W34" s="270"/>
      <c r="X34" s="269"/>
      <c r="Y34" s="271"/>
      <c r="AR34" s="243"/>
      <c r="AS34" s="243"/>
    </row>
    <row r="35" spans="1:45" x14ac:dyDescent="0.2">
      <c r="A35" s="262">
        <v>12</v>
      </c>
      <c r="B35" s="52"/>
      <c r="C35" s="52"/>
      <c r="D35" s="52"/>
      <c r="E35" s="428"/>
      <c r="F35" s="275"/>
      <c r="G35" s="421"/>
      <c r="H35" s="421"/>
      <c r="I35" s="266"/>
      <c r="J35" s="266"/>
      <c r="K35" s="434"/>
      <c r="L35" s="431">
        <f t="shared" si="0"/>
        <v>0</v>
      </c>
      <c r="M35" s="402">
        <f t="shared" si="1"/>
        <v>0</v>
      </c>
      <c r="N35" s="267"/>
      <c r="O35" s="268"/>
      <c r="P35" s="268"/>
      <c r="Q35" s="266"/>
      <c r="R35" s="266"/>
      <c r="S35" s="266"/>
      <c r="T35" s="116">
        <f t="shared" si="2"/>
        <v>0</v>
      </c>
      <c r="U35" s="402">
        <f t="shared" si="3"/>
        <v>0</v>
      </c>
      <c r="V35" s="276"/>
      <c r="W35" s="270"/>
      <c r="X35" s="276"/>
      <c r="Y35" s="271"/>
      <c r="AR35" s="243"/>
      <c r="AS35" s="243"/>
    </row>
    <row r="36" spans="1:45" x14ac:dyDescent="0.2">
      <c r="A36" s="262">
        <v>13</v>
      </c>
      <c r="B36" s="52"/>
      <c r="C36" s="52"/>
      <c r="D36" s="52"/>
      <c r="E36" s="428"/>
      <c r="F36" s="275"/>
      <c r="G36" s="421"/>
      <c r="H36" s="421"/>
      <c r="I36" s="266"/>
      <c r="J36" s="266"/>
      <c r="K36" s="434"/>
      <c r="L36" s="431">
        <f t="shared" si="0"/>
        <v>0</v>
      </c>
      <c r="M36" s="402">
        <f t="shared" si="1"/>
        <v>0</v>
      </c>
      <c r="N36" s="267"/>
      <c r="O36" s="268"/>
      <c r="P36" s="268"/>
      <c r="Q36" s="266"/>
      <c r="R36" s="266"/>
      <c r="S36" s="266"/>
      <c r="T36" s="116">
        <f t="shared" si="2"/>
        <v>0</v>
      </c>
      <c r="U36" s="402">
        <f t="shared" si="3"/>
        <v>0</v>
      </c>
      <c r="V36" s="273"/>
      <c r="W36" s="270"/>
      <c r="X36" s="273"/>
      <c r="Y36" s="271"/>
      <c r="AR36" s="243"/>
      <c r="AS36" s="243"/>
    </row>
    <row r="37" spans="1:45" x14ac:dyDescent="0.2">
      <c r="A37" s="262">
        <v>14</v>
      </c>
      <c r="B37" s="52"/>
      <c r="C37" s="52"/>
      <c r="D37" s="52"/>
      <c r="E37" s="428"/>
      <c r="F37" s="275"/>
      <c r="G37" s="421"/>
      <c r="H37" s="421"/>
      <c r="I37" s="266"/>
      <c r="J37" s="266"/>
      <c r="K37" s="434"/>
      <c r="L37" s="431">
        <f t="shared" si="0"/>
        <v>0</v>
      </c>
      <c r="M37" s="402">
        <f t="shared" si="1"/>
        <v>0</v>
      </c>
      <c r="N37" s="267"/>
      <c r="O37" s="268"/>
      <c r="P37" s="268"/>
      <c r="Q37" s="266"/>
      <c r="R37" s="266"/>
      <c r="S37" s="266"/>
      <c r="T37" s="116">
        <f t="shared" si="2"/>
        <v>0</v>
      </c>
      <c r="U37" s="402">
        <f t="shared" si="3"/>
        <v>0</v>
      </c>
      <c r="V37" s="273"/>
      <c r="W37" s="270"/>
      <c r="X37" s="273"/>
      <c r="Y37" s="271"/>
      <c r="AR37" s="243"/>
      <c r="AS37" s="243"/>
    </row>
    <row r="38" spans="1:45" x14ac:dyDescent="0.2">
      <c r="A38" s="262">
        <v>15</v>
      </c>
      <c r="B38" s="52"/>
      <c r="C38" s="52"/>
      <c r="D38" s="52"/>
      <c r="E38" s="428"/>
      <c r="F38" s="275"/>
      <c r="G38" s="421"/>
      <c r="H38" s="421"/>
      <c r="I38" s="266"/>
      <c r="J38" s="266"/>
      <c r="K38" s="434"/>
      <c r="L38" s="431">
        <f t="shared" si="0"/>
        <v>0</v>
      </c>
      <c r="M38" s="402">
        <f t="shared" si="1"/>
        <v>0</v>
      </c>
      <c r="N38" s="267"/>
      <c r="O38" s="268"/>
      <c r="P38" s="268"/>
      <c r="Q38" s="266"/>
      <c r="R38" s="266"/>
      <c r="S38" s="266"/>
      <c r="T38" s="116">
        <f t="shared" si="2"/>
        <v>0</v>
      </c>
      <c r="U38" s="402">
        <f t="shared" si="3"/>
        <v>0</v>
      </c>
      <c r="V38" s="273"/>
      <c r="W38" s="270"/>
      <c r="X38" s="273"/>
      <c r="Y38" s="271"/>
      <c r="AR38" s="243"/>
      <c r="AS38" s="243"/>
    </row>
    <row r="39" spans="1:45" x14ac:dyDescent="0.2">
      <c r="A39" s="262">
        <v>16</v>
      </c>
      <c r="B39" s="52"/>
      <c r="C39" s="52"/>
      <c r="D39" s="52"/>
      <c r="E39" s="428"/>
      <c r="F39" s="275"/>
      <c r="G39" s="421"/>
      <c r="H39" s="421"/>
      <c r="I39" s="266"/>
      <c r="J39" s="266"/>
      <c r="K39" s="434"/>
      <c r="L39" s="431">
        <f t="shared" si="0"/>
        <v>0</v>
      </c>
      <c r="M39" s="402">
        <f t="shared" si="1"/>
        <v>0</v>
      </c>
      <c r="N39" s="267"/>
      <c r="O39" s="268"/>
      <c r="P39" s="268"/>
      <c r="Q39" s="266"/>
      <c r="R39" s="266"/>
      <c r="S39" s="266"/>
      <c r="T39" s="116">
        <f t="shared" si="2"/>
        <v>0</v>
      </c>
      <c r="U39" s="402">
        <f t="shared" si="3"/>
        <v>0</v>
      </c>
      <c r="V39" s="269"/>
      <c r="W39" s="270"/>
      <c r="X39" s="269"/>
      <c r="Y39" s="271"/>
      <c r="AR39" s="243"/>
      <c r="AS39" s="243"/>
    </row>
    <row r="40" spans="1:45" ht="13.5" thickBot="1" x14ac:dyDescent="0.25">
      <c r="A40" s="277">
        <v>17</v>
      </c>
      <c r="B40" s="278"/>
      <c r="C40" s="278"/>
      <c r="D40" s="278"/>
      <c r="E40" s="429"/>
      <c r="F40" s="280"/>
      <c r="G40" s="422"/>
      <c r="H40" s="422"/>
      <c r="I40" s="281"/>
      <c r="J40" s="281"/>
      <c r="K40" s="435"/>
      <c r="L40" s="432">
        <f t="shared" si="0"/>
        <v>0</v>
      </c>
      <c r="M40" s="403">
        <f t="shared" si="1"/>
        <v>0</v>
      </c>
      <c r="N40" s="282"/>
      <c r="O40" s="283"/>
      <c r="P40" s="283"/>
      <c r="Q40" s="281"/>
      <c r="R40" s="281"/>
      <c r="S40" s="281"/>
      <c r="T40" s="117">
        <f t="shared" si="2"/>
        <v>0</v>
      </c>
      <c r="U40" s="403">
        <f t="shared" si="3"/>
        <v>0</v>
      </c>
      <c r="V40" s="284"/>
      <c r="W40" s="285"/>
      <c r="X40" s="284"/>
      <c r="Y40" s="286"/>
      <c r="AR40" s="243"/>
      <c r="AS40" s="243"/>
    </row>
    <row r="41" spans="1:45" s="287" customFormat="1" x14ac:dyDescent="0.2">
      <c r="A41" s="136"/>
      <c r="B41" s="136"/>
      <c r="C41" s="136"/>
      <c r="D41" s="136"/>
      <c r="E41" s="136"/>
      <c r="F41" s="136"/>
      <c r="G41" s="136"/>
      <c r="H41" s="136"/>
      <c r="I41" s="136"/>
      <c r="J41" s="136"/>
      <c r="K41" s="136"/>
      <c r="L41" s="136"/>
      <c r="M41" s="136"/>
      <c r="N41" s="136"/>
      <c r="O41" s="136"/>
      <c r="P41" s="136"/>
      <c r="Q41" s="136"/>
      <c r="R41" s="136"/>
      <c r="S41" s="136"/>
      <c r="U41" s="243"/>
      <c r="V41" s="243"/>
      <c r="W41" s="243"/>
      <c r="X41" s="243"/>
      <c r="Y41" s="243"/>
      <c r="Z41" s="243"/>
      <c r="AA41" s="243"/>
      <c r="AB41" s="243"/>
      <c r="AC41" s="243"/>
      <c r="AD41" s="243"/>
      <c r="AE41" s="243"/>
      <c r="AF41" s="243"/>
      <c r="AG41" s="243"/>
      <c r="AH41" s="243"/>
      <c r="AI41" s="243"/>
      <c r="AJ41" s="243"/>
      <c r="AK41" s="243"/>
      <c r="AL41" s="243"/>
      <c r="AM41" s="243"/>
      <c r="AN41" s="243"/>
      <c r="AO41" s="243"/>
      <c r="AP41" s="243"/>
      <c r="AQ41" s="243"/>
    </row>
    <row r="42" spans="1:45" s="287" customFormat="1" ht="15" x14ac:dyDescent="0.25">
      <c r="B42" s="1"/>
      <c r="C42" s="1"/>
      <c r="D42" s="1"/>
      <c r="E42" s="1"/>
      <c r="F42" s="1"/>
      <c r="G42" s="1"/>
      <c r="H42" s="1"/>
      <c r="I42" s="1"/>
      <c r="J42" s="1"/>
      <c r="Q42" s="1"/>
      <c r="R42" s="1"/>
      <c r="S42" s="136"/>
      <c r="U42" s="243"/>
      <c r="V42" s="243"/>
      <c r="W42" s="243"/>
      <c r="X42" s="243"/>
      <c r="Y42" s="243"/>
      <c r="Z42" s="243"/>
      <c r="AA42" s="243"/>
      <c r="AB42" s="243"/>
      <c r="AC42" s="243"/>
      <c r="AD42" s="243"/>
      <c r="AE42" s="243"/>
      <c r="AF42" s="243"/>
      <c r="AG42" s="243"/>
      <c r="AH42" s="243"/>
      <c r="AI42" s="243"/>
      <c r="AJ42" s="243"/>
      <c r="AK42" s="243"/>
      <c r="AL42" s="243"/>
      <c r="AM42" s="243"/>
      <c r="AN42" s="243"/>
      <c r="AO42" s="243"/>
      <c r="AP42" s="243"/>
      <c r="AQ42" s="243"/>
    </row>
    <row r="43" spans="1:45" s="287" customFormat="1" ht="13.5" thickBot="1" x14ac:dyDescent="0.25">
      <c r="B43" s="289"/>
      <c r="C43" s="289"/>
      <c r="D43" s="289"/>
      <c r="E43" s="290"/>
      <c r="F43" s="289"/>
      <c r="G43" s="289"/>
      <c r="H43" s="289"/>
      <c r="I43" s="289"/>
      <c r="J43" s="289"/>
      <c r="U43" s="243"/>
      <c r="V43" s="243"/>
      <c r="W43" s="243"/>
      <c r="X43" s="243"/>
      <c r="Y43" s="243"/>
      <c r="Z43" s="243"/>
      <c r="AA43" s="243"/>
      <c r="AB43" s="243"/>
      <c r="AC43" s="243"/>
      <c r="AD43" s="243"/>
      <c r="AE43" s="243"/>
      <c r="AF43" s="243"/>
      <c r="AG43" s="243"/>
      <c r="AH43" s="243"/>
      <c r="AI43" s="243"/>
      <c r="AJ43" s="243"/>
      <c r="AK43" s="243"/>
      <c r="AL43" s="243"/>
      <c r="AM43" s="243"/>
      <c r="AN43" s="243"/>
      <c r="AO43" s="243"/>
      <c r="AP43" s="243"/>
      <c r="AQ43" s="243"/>
    </row>
    <row r="44" spans="1:45" s="287" customFormat="1" ht="15.75" thickBot="1" x14ac:dyDescent="0.3">
      <c r="A44" s="291" t="s">
        <v>197</v>
      </c>
      <c r="B44" s="292"/>
      <c r="C44" s="292"/>
      <c r="D44" s="292"/>
      <c r="E44" s="292"/>
      <c r="F44" s="292"/>
      <c r="G44" s="292"/>
      <c r="H44" s="292"/>
      <c r="I44" s="1"/>
      <c r="J44" s="1"/>
      <c r="Q44" s="293"/>
      <c r="R44" s="293"/>
      <c r="S44" s="324" t="s">
        <v>216</v>
      </c>
      <c r="T44" s="323"/>
      <c r="U44" s="323"/>
      <c r="V44" s="323"/>
      <c r="W44" s="326"/>
      <c r="X44" s="243"/>
      <c r="Y44" s="243"/>
      <c r="Z44" s="243"/>
      <c r="AA44" s="243"/>
      <c r="AB44" s="243"/>
      <c r="AC44" s="243"/>
      <c r="AD44" s="243"/>
      <c r="AE44" s="243"/>
      <c r="AF44" s="243"/>
      <c r="AG44" s="243"/>
      <c r="AH44" s="243"/>
      <c r="AI44" s="243"/>
      <c r="AJ44" s="243"/>
      <c r="AK44" s="243"/>
      <c r="AL44" s="243"/>
      <c r="AM44" s="243"/>
      <c r="AN44" s="243"/>
      <c r="AO44" s="243"/>
      <c r="AP44" s="243"/>
      <c r="AQ44" s="243"/>
    </row>
    <row r="45" spans="1:45" s="287" customFormat="1" ht="15" x14ac:dyDescent="0.25">
      <c r="A45" s="559" t="s">
        <v>260</v>
      </c>
      <c r="B45" s="407" t="s">
        <v>156</v>
      </c>
      <c r="C45" s="407" t="s">
        <v>204</v>
      </c>
      <c r="D45" s="519" t="s">
        <v>125</v>
      </c>
      <c r="E45" s="519"/>
      <c r="F45" s="519"/>
      <c r="G45" s="519"/>
      <c r="H45" s="520"/>
      <c r="I45" s="1"/>
      <c r="J45" s="1"/>
      <c r="Q45" s="293"/>
      <c r="R45" s="293"/>
      <c r="S45" s="319">
        <v>1</v>
      </c>
      <c r="T45" s="320"/>
      <c r="U45" s="321"/>
      <c r="V45" s="321"/>
      <c r="W45" s="327"/>
      <c r="X45" s="243"/>
      <c r="Y45" s="243"/>
      <c r="Z45" s="243"/>
      <c r="AA45" s="243"/>
      <c r="AB45" s="243"/>
      <c r="AC45" s="243"/>
      <c r="AD45" s="243"/>
      <c r="AE45" s="243"/>
      <c r="AF45" s="243"/>
      <c r="AG45" s="243"/>
      <c r="AH45" s="243"/>
      <c r="AI45" s="243"/>
      <c r="AJ45" s="243"/>
      <c r="AK45" s="243"/>
      <c r="AL45" s="243"/>
      <c r="AM45" s="243"/>
      <c r="AN45" s="243"/>
      <c r="AO45" s="243"/>
      <c r="AP45" s="243"/>
      <c r="AQ45" s="243"/>
    </row>
    <row r="46" spans="1:45" s="287" customFormat="1" ht="15" x14ac:dyDescent="0.25">
      <c r="A46" s="560"/>
      <c r="B46" s="36">
        <v>10</v>
      </c>
      <c r="C46" s="39" t="s">
        <v>37</v>
      </c>
      <c r="D46" s="521" t="s">
        <v>42</v>
      </c>
      <c r="E46" s="521"/>
      <c r="F46" s="521"/>
      <c r="G46" s="521"/>
      <c r="H46" s="522"/>
      <c r="I46" s="1"/>
      <c r="J46" s="1"/>
      <c r="Q46" s="293"/>
      <c r="R46" s="293"/>
      <c r="S46" s="14">
        <v>2</v>
      </c>
      <c r="T46" s="318"/>
      <c r="U46" s="132"/>
      <c r="V46" s="132"/>
      <c r="W46" s="328"/>
      <c r="X46" s="243"/>
      <c r="Y46" s="243"/>
      <c r="Z46" s="243"/>
      <c r="AA46" s="243"/>
      <c r="AB46" s="243"/>
      <c r="AC46" s="243"/>
      <c r="AD46" s="243"/>
      <c r="AE46" s="243"/>
      <c r="AF46" s="243"/>
      <c r="AG46" s="243"/>
      <c r="AH46" s="243"/>
      <c r="AI46" s="243"/>
      <c r="AJ46" s="243"/>
      <c r="AK46" s="243"/>
      <c r="AL46" s="243"/>
      <c r="AM46" s="243"/>
      <c r="AN46" s="243"/>
      <c r="AO46" s="243"/>
      <c r="AP46" s="243"/>
      <c r="AQ46" s="243"/>
    </row>
    <row r="47" spans="1:45" s="287" customFormat="1" ht="15" x14ac:dyDescent="0.25">
      <c r="A47" s="560"/>
      <c r="B47" s="37">
        <v>7</v>
      </c>
      <c r="C47" s="39" t="s">
        <v>15</v>
      </c>
      <c r="D47" s="521" t="s">
        <v>66</v>
      </c>
      <c r="E47" s="521"/>
      <c r="F47" s="521"/>
      <c r="G47" s="521"/>
      <c r="H47" s="522"/>
      <c r="I47" s="1"/>
      <c r="J47" s="1"/>
      <c r="Q47" s="293"/>
      <c r="R47" s="293"/>
      <c r="S47" s="14">
        <v>3</v>
      </c>
      <c r="T47" s="318"/>
      <c r="U47" s="132"/>
      <c r="V47" s="132"/>
      <c r="W47" s="328"/>
      <c r="X47" s="243"/>
      <c r="Y47" s="243"/>
      <c r="Z47" s="243"/>
      <c r="AA47" s="243"/>
      <c r="AB47" s="243"/>
      <c r="AC47" s="243"/>
      <c r="AD47" s="243"/>
      <c r="AE47" s="243"/>
      <c r="AF47" s="243"/>
      <c r="AG47" s="243"/>
      <c r="AH47" s="243"/>
      <c r="AI47" s="243"/>
      <c r="AJ47" s="243"/>
      <c r="AK47" s="243"/>
      <c r="AL47" s="243"/>
      <c r="AM47" s="243"/>
      <c r="AN47" s="243"/>
      <c r="AO47" s="243"/>
      <c r="AP47" s="243"/>
      <c r="AQ47" s="243"/>
    </row>
    <row r="48" spans="1:45" s="287" customFormat="1" ht="15" x14ac:dyDescent="0.25">
      <c r="A48" s="560"/>
      <c r="B48" s="40">
        <v>5</v>
      </c>
      <c r="C48" s="39" t="s">
        <v>39</v>
      </c>
      <c r="D48" s="521" t="s">
        <v>40</v>
      </c>
      <c r="E48" s="521"/>
      <c r="F48" s="521"/>
      <c r="G48" s="521"/>
      <c r="H48" s="522"/>
      <c r="I48" s="1"/>
      <c r="J48" s="1"/>
      <c r="Q48" s="293"/>
      <c r="R48" s="293"/>
      <c r="S48" s="14">
        <v>4</v>
      </c>
      <c r="T48" s="318"/>
      <c r="U48" s="132"/>
      <c r="V48" s="132"/>
      <c r="W48" s="328"/>
      <c r="X48" s="243"/>
      <c r="Y48" s="243"/>
      <c r="Z48" s="243"/>
      <c r="AA48" s="243"/>
      <c r="AB48" s="243"/>
      <c r="AC48" s="243"/>
      <c r="AD48" s="243"/>
      <c r="AE48" s="243"/>
      <c r="AF48" s="243"/>
      <c r="AG48" s="243"/>
      <c r="AH48" s="243"/>
      <c r="AI48" s="243"/>
      <c r="AJ48" s="243"/>
      <c r="AK48" s="243"/>
      <c r="AL48" s="243"/>
      <c r="AM48" s="243"/>
      <c r="AN48" s="243"/>
      <c r="AO48" s="243"/>
      <c r="AP48" s="243"/>
      <c r="AQ48" s="243"/>
    </row>
    <row r="49" spans="1:43" s="287" customFormat="1" ht="15" x14ac:dyDescent="0.25">
      <c r="A49" s="560"/>
      <c r="B49" s="38">
        <v>3</v>
      </c>
      <c r="C49" s="39" t="s">
        <v>16</v>
      </c>
      <c r="D49" s="521" t="s">
        <v>44</v>
      </c>
      <c r="E49" s="521"/>
      <c r="F49" s="521"/>
      <c r="G49" s="521"/>
      <c r="H49" s="522"/>
      <c r="I49" s="1"/>
      <c r="J49" s="1"/>
      <c r="Q49" s="293"/>
      <c r="R49" s="293"/>
      <c r="S49" s="14">
        <v>5</v>
      </c>
      <c r="T49" s="318"/>
      <c r="U49" s="132"/>
      <c r="V49" s="132"/>
      <c r="W49" s="328"/>
      <c r="X49" s="243"/>
      <c r="Y49" s="243"/>
      <c r="Z49" s="243"/>
      <c r="AA49" s="243"/>
      <c r="AB49" s="243"/>
      <c r="AC49" s="243"/>
      <c r="AD49" s="243"/>
      <c r="AE49" s="243"/>
      <c r="AF49" s="243"/>
      <c r="AG49" s="243"/>
      <c r="AH49" s="243"/>
      <c r="AI49" s="243"/>
      <c r="AJ49" s="243"/>
      <c r="AK49" s="243"/>
      <c r="AL49" s="243"/>
      <c r="AM49" s="243"/>
      <c r="AN49" s="243"/>
      <c r="AO49" s="243"/>
      <c r="AP49" s="243"/>
      <c r="AQ49" s="243"/>
    </row>
    <row r="50" spans="1:43" s="287" customFormat="1" ht="15.75" thickBot="1" x14ac:dyDescent="0.3">
      <c r="A50" s="561"/>
      <c r="B50" s="140">
        <v>1</v>
      </c>
      <c r="C50" s="160" t="s">
        <v>38</v>
      </c>
      <c r="D50" s="523" t="s">
        <v>67</v>
      </c>
      <c r="E50" s="523"/>
      <c r="F50" s="523"/>
      <c r="G50" s="523"/>
      <c r="H50" s="524"/>
      <c r="I50" s="1"/>
      <c r="J50" s="1"/>
      <c r="Q50" s="293"/>
      <c r="R50" s="293"/>
      <c r="S50" s="14">
        <v>6</v>
      </c>
      <c r="T50" s="318"/>
      <c r="U50" s="132"/>
      <c r="V50" s="132"/>
      <c r="W50" s="328"/>
      <c r="X50" s="243"/>
      <c r="Y50" s="243"/>
      <c r="Z50" s="243"/>
      <c r="AA50" s="243"/>
      <c r="AB50" s="243"/>
      <c r="AC50" s="243"/>
      <c r="AD50" s="243"/>
      <c r="AE50" s="243"/>
      <c r="AF50" s="243"/>
      <c r="AG50" s="243"/>
      <c r="AH50" s="243"/>
      <c r="AI50" s="243"/>
      <c r="AJ50" s="243"/>
      <c r="AK50" s="243"/>
      <c r="AL50" s="243"/>
      <c r="AM50" s="243"/>
      <c r="AN50" s="243"/>
      <c r="AO50" s="243"/>
      <c r="AP50" s="243"/>
      <c r="AQ50" s="243"/>
    </row>
    <row r="51" spans="1:43" s="287" customFormat="1" ht="15.75" thickBot="1" x14ac:dyDescent="0.3">
      <c r="A51" s="24"/>
      <c r="B51" s="24"/>
      <c r="C51" s="24"/>
      <c r="D51" s="24"/>
      <c r="E51" s="24"/>
      <c r="F51" s="1"/>
      <c r="G51" s="1"/>
      <c r="H51" s="1"/>
      <c r="I51" s="1"/>
      <c r="J51" s="1"/>
      <c r="Q51" s="304"/>
      <c r="R51" s="304"/>
      <c r="S51" s="14">
        <v>7</v>
      </c>
      <c r="T51" s="318"/>
      <c r="U51" s="132"/>
      <c r="V51" s="132"/>
      <c r="W51" s="328"/>
      <c r="X51" s="243"/>
      <c r="Y51" s="243"/>
      <c r="Z51" s="243"/>
      <c r="AA51" s="243"/>
      <c r="AB51" s="243"/>
      <c r="AC51" s="243"/>
      <c r="AD51" s="243"/>
      <c r="AE51" s="243"/>
      <c r="AF51" s="243"/>
      <c r="AG51" s="243"/>
      <c r="AH51" s="243"/>
      <c r="AI51" s="243"/>
      <c r="AJ51" s="243"/>
      <c r="AK51" s="243"/>
      <c r="AL51" s="243"/>
      <c r="AM51" s="243"/>
      <c r="AN51" s="243"/>
      <c r="AO51" s="243"/>
      <c r="AP51" s="243"/>
      <c r="AQ51" s="243"/>
    </row>
    <row r="52" spans="1:43" s="287" customFormat="1" ht="15" x14ac:dyDescent="0.25">
      <c r="A52" s="559" t="s">
        <v>155</v>
      </c>
      <c r="B52" s="407" t="s">
        <v>156</v>
      </c>
      <c r="C52" s="407" t="s">
        <v>211</v>
      </c>
      <c r="D52" s="519" t="s">
        <v>125</v>
      </c>
      <c r="E52" s="519"/>
      <c r="F52" s="519"/>
      <c r="G52" s="519"/>
      <c r="H52" s="548"/>
      <c r="I52" s="415" t="s">
        <v>69</v>
      </c>
      <c r="J52" s="1"/>
      <c r="Q52" s="304"/>
      <c r="R52" s="304"/>
      <c r="S52" s="14">
        <v>8</v>
      </c>
      <c r="T52" s="318"/>
      <c r="U52" s="132"/>
      <c r="V52" s="132"/>
      <c r="W52" s="328"/>
      <c r="X52" s="243"/>
      <c r="Y52" s="243"/>
      <c r="Z52" s="243"/>
      <c r="AA52" s="243"/>
      <c r="AB52" s="243"/>
      <c r="AC52" s="243"/>
      <c r="AD52" s="243"/>
      <c r="AE52" s="243"/>
      <c r="AF52" s="243"/>
      <c r="AG52" s="243"/>
      <c r="AH52" s="243"/>
      <c r="AI52" s="243"/>
      <c r="AJ52" s="243"/>
      <c r="AK52" s="243"/>
      <c r="AL52" s="243"/>
      <c r="AM52" s="243"/>
      <c r="AN52" s="243"/>
      <c r="AO52" s="243"/>
      <c r="AP52" s="243"/>
      <c r="AQ52" s="243"/>
    </row>
    <row r="53" spans="1:43" s="287" customFormat="1" ht="15" x14ac:dyDescent="0.25">
      <c r="A53" s="560"/>
      <c r="B53" s="36">
        <v>10</v>
      </c>
      <c r="C53" s="39" t="s">
        <v>37</v>
      </c>
      <c r="D53" s="521" t="s">
        <v>158</v>
      </c>
      <c r="E53" s="521"/>
      <c r="F53" s="521"/>
      <c r="G53" s="521"/>
      <c r="H53" s="549"/>
      <c r="I53" s="413" t="s">
        <v>104</v>
      </c>
      <c r="J53" s="1"/>
      <c r="Q53" s="304"/>
      <c r="R53" s="304"/>
      <c r="S53" s="14">
        <v>9</v>
      </c>
      <c r="T53" s="318"/>
      <c r="U53" s="132"/>
      <c r="V53" s="132"/>
      <c r="W53" s="328"/>
      <c r="X53" s="243"/>
      <c r="Y53" s="243"/>
      <c r="Z53" s="243"/>
      <c r="AA53" s="243"/>
      <c r="AB53" s="243"/>
      <c r="AC53" s="243"/>
      <c r="AD53" s="243"/>
      <c r="AE53" s="243"/>
      <c r="AF53" s="243"/>
      <c r="AG53" s="243"/>
      <c r="AH53" s="243"/>
      <c r="AI53" s="243"/>
      <c r="AJ53" s="243"/>
      <c r="AK53" s="243"/>
      <c r="AL53" s="243"/>
      <c r="AM53" s="243"/>
      <c r="AN53" s="243"/>
      <c r="AO53" s="243"/>
      <c r="AP53" s="243"/>
      <c r="AQ53" s="243"/>
    </row>
    <row r="54" spans="1:43" s="287" customFormat="1" ht="15" x14ac:dyDescent="0.25">
      <c r="A54" s="560"/>
      <c r="B54" s="37">
        <v>7</v>
      </c>
      <c r="C54" s="39" t="s">
        <v>15</v>
      </c>
      <c r="D54" s="521" t="s">
        <v>159</v>
      </c>
      <c r="E54" s="521"/>
      <c r="F54" s="521"/>
      <c r="G54" s="521"/>
      <c r="H54" s="549"/>
      <c r="I54" s="413" t="s">
        <v>105</v>
      </c>
      <c r="J54" s="1"/>
      <c r="Q54" s="304"/>
      <c r="R54" s="304"/>
      <c r="S54" s="14">
        <v>10</v>
      </c>
      <c r="T54" s="318"/>
      <c r="U54" s="132"/>
      <c r="V54" s="132"/>
      <c r="W54" s="328"/>
      <c r="X54" s="243"/>
      <c r="Y54" s="243"/>
      <c r="Z54" s="243"/>
      <c r="AA54" s="243"/>
      <c r="AB54" s="243"/>
      <c r="AC54" s="243"/>
      <c r="AD54" s="243"/>
      <c r="AE54" s="243"/>
      <c r="AF54" s="243"/>
      <c r="AG54" s="243"/>
      <c r="AH54" s="243"/>
      <c r="AI54" s="243"/>
      <c r="AJ54" s="243"/>
      <c r="AK54" s="243"/>
      <c r="AL54" s="243"/>
      <c r="AM54" s="243"/>
      <c r="AN54" s="243"/>
      <c r="AO54" s="243"/>
      <c r="AP54" s="243"/>
      <c r="AQ54" s="243"/>
    </row>
    <row r="55" spans="1:43" s="287" customFormat="1" ht="15" x14ac:dyDescent="0.25">
      <c r="A55" s="560"/>
      <c r="B55" s="40">
        <v>5</v>
      </c>
      <c r="C55" s="39" t="s">
        <v>39</v>
      </c>
      <c r="D55" s="521" t="s">
        <v>160</v>
      </c>
      <c r="E55" s="521"/>
      <c r="F55" s="521"/>
      <c r="G55" s="521"/>
      <c r="H55" s="549"/>
      <c r="I55" s="413" t="s">
        <v>106</v>
      </c>
      <c r="J55" s="1"/>
      <c r="Q55" s="304"/>
      <c r="R55" s="304"/>
      <c r="S55" s="14">
        <v>11</v>
      </c>
      <c r="T55" s="318"/>
      <c r="U55" s="132"/>
      <c r="V55" s="132"/>
      <c r="W55" s="328"/>
      <c r="X55" s="243"/>
      <c r="Y55" s="243"/>
      <c r="Z55" s="243"/>
      <c r="AA55" s="243"/>
      <c r="AB55" s="243"/>
      <c r="AC55" s="243"/>
      <c r="AD55" s="243"/>
      <c r="AE55" s="243"/>
      <c r="AF55" s="243"/>
      <c r="AG55" s="243"/>
      <c r="AH55" s="243"/>
      <c r="AI55" s="243"/>
      <c r="AJ55" s="243"/>
      <c r="AK55" s="243"/>
      <c r="AL55" s="243"/>
      <c r="AM55" s="243"/>
      <c r="AN55" s="243"/>
      <c r="AO55" s="243"/>
      <c r="AP55" s="243"/>
      <c r="AQ55" s="243"/>
    </row>
    <row r="56" spans="1:43" s="287" customFormat="1" ht="15" x14ac:dyDescent="0.25">
      <c r="A56" s="560"/>
      <c r="B56" s="38">
        <v>3</v>
      </c>
      <c r="C56" s="39" t="s">
        <v>16</v>
      </c>
      <c r="D56" s="521" t="s">
        <v>161</v>
      </c>
      <c r="E56" s="521"/>
      <c r="F56" s="521"/>
      <c r="G56" s="521"/>
      <c r="H56" s="549"/>
      <c r="I56" s="413" t="s">
        <v>107</v>
      </c>
      <c r="J56" s="1"/>
      <c r="Q56" s="304"/>
      <c r="R56" s="304"/>
      <c r="S56" s="14">
        <v>12</v>
      </c>
      <c r="T56" s="318"/>
      <c r="U56" s="132"/>
      <c r="V56" s="132"/>
      <c r="W56" s="328"/>
      <c r="X56" s="243"/>
      <c r="Y56" s="243"/>
      <c r="Z56" s="243"/>
      <c r="AA56" s="243"/>
      <c r="AB56" s="243"/>
      <c r="AC56" s="243"/>
      <c r="AD56" s="243"/>
      <c r="AE56" s="243"/>
      <c r="AF56" s="243"/>
      <c r="AG56" s="243"/>
      <c r="AH56" s="243"/>
      <c r="AI56" s="243"/>
      <c r="AJ56" s="243"/>
      <c r="AK56" s="243"/>
      <c r="AL56" s="243"/>
      <c r="AM56" s="243"/>
      <c r="AN56" s="243"/>
      <c r="AO56" s="243"/>
      <c r="AP56" s="243"/>
      <c r="AQ56" s="243"/>
    </row>
    <row r="57" spans="1:43" s="287" customFormat="1" ht="15.75" thickBot="1" x14ac:dyDescent="0.3">
      <c r="A57" s="561"/>
      <c r="B57" s="140">
        <v>1</v>
      </c>
      <c r="C57" s="160" t="s">
        <v>38</v>
      </c>
      <c r="D57" s="523" t="s">
        <v>162</v>
      </c>
      <c r="E57" s="523"/>
      <c r="F57" s="523"/>
      <c r="G57" s="523"/>
      <c r="H57" s="550"/>
      <c r="I57" s="414" t="s">
        <v>108</v>
      </c>
      <c r="J57" s="1"/>
      <c r="Q57" s="304"/>
      <c r="R57" s="304"/>
      <c r="S57" s="14">
        <v>13</v>
      </c>
      <c r="T57" s="318"/>
      <c r="U57" s="132"/>
      <c r="V57" s="132"/>
      <c r="W57" s="328"/>
      <c r="X57" s="243"/>
      <c r="Y57" s="243"/>
      <c r="Z57" s="243"/>
      <c r="AA57" s="243"/>
      <c r="AB57" s="243"/>
      <c r="AC57" s="243"/>
      <c r="AD57" s="243"/>
      <c r="AE57" s="243"/>
      <c r="AF57" s="243"/>
      <c r="AG57" s="243"/>
      <c r="AH57" s="243"/>
      <c r="AI57" s="243"/>
      <c r="AJ57" s="243"/>
      <c r="AK57" s="243"/>
      <c r="AL57" s="243"/>
      <c r="AM57" s="243"/>
      <c r="AN57" s="243"/>
      <c r="AO57" s="243"/>
      <c r="AP57" s="243"/>
      <c r="AQ57" s="243"/>
    </row>
    <row r="58" spans="1:43" s="287" customFormat="1" ht="15.75" thickBot="1" x14ac:dyDescent="0.3">
      <c r="A58" s="1"/>
      <c r="B58" s="1"/>
      <c r="C58" s="1"/>
      <c r="D58" s="1"/>
      <c r="E58" s="1"/>
      <c r="F58" s="1"/>
      <c r="G58" s="1"/>
      <c r="H58" s="1"/>
      <c r="I58" s="1"/>
      <c r="J58" s="1"/>
      <c r="Q58" s="308"/>
      <c r="R58" s="308"/>
      <c r="S58" s="14">
        <v>14</v>
      </c>
      <c r="T58" s="318"/>
      <c r="U58" s="132"/>
      <c r="V58" s="132"/>
      <c r="W58" s="328"/>
      <c r="X58" s="243"/>
      <c r="Y58" s="243"/>
      <c r="Z58" s="243"/>
      <c r="AA58" s="243"/>
      <c r="AB58" s="243"/>
      <c r="AC58" s="243"/>
      <c r="AD58" s="243"/>
      <c r="AE58" s="243"/>
      <c r="AF58" s="243"/>
      <c r="AG58" s="243"/>
      <c r="AH58" s="243"/>
      <c r="AI58" s="243"/>
      <c r="AJ58" s="243"/>
      <c r="AK58" s="243"/>
      <c r="AL58" s="243"/>
      <c r="AM58" s="243"/>
      <c r="AN58" s="243"/>
      <c r="AO58" s="243"/>
      <c r="AP58" s="243"/>
      <c r="AQ58" s="243"/>
    </row>
    <row r="59" spans="1:43" s="287" customFormat="1" ht="15.75" thickBot="1" x14ac:dyDescent="0.3">
      <c r="A59" s="559" t="s">
        <v>89</v>
      </c>
      <c r="B59" s="407" t="s">
        <v>156</v>
      </c>
      <c r="C59" s="407" t="s">
        <v>89</v>
      </c>
      <c r="D59" s="519" t="s">
        <v>125</v>
      </c>
      <c r="E59" s="519"/>
      <c r="F59" s="519"/>
      <c r="G59" s="519"/>
      <c r="H59" s="520"/>
      <c r="Q59" s="308"/>
      <c r="R59" s="308"/>
      <c r="S59" s="15">
        <v>15</v>
      </c>
      <c r="T59" s="322"/>
      <c r="U59" s="313"/>
      <c r="V59" s="313"/>
      <c r="W59" s="329"/>
      <c r="X59" s="243"/>
      <c r="Y59" s="243"/>
      <c r="Z59" s="243"/>
      <c r="AA59" s="243"/>
      <c r="AB59" s="243"/>
      <c r="AC59" s="243"/>
      <c r="AD59" s="243"/>
      <c r="AE59" s="243"/>
      <c r="AF59" s="243"/>
      <c r="AG59" s="243"/>
      <c r="AH59" s="243"/>
      <c r="AI59" s="243"/>
      <c r="AJ59" s="243"/>
      <c r="AK59" s="243"/>
      <c r="AL59" s="243"/>
      <c r="AM59" s="243"/>
      <c r="AN59" s="243"/>
      <c r="AO59" s="243"/>
      <c r="AP59" s="243"/>
      <c r="AQ59" s="243"/>
    </row>
    <row r="60" spans="1:43" s="287" customFormat="1" ht="15" x14ac:dyDescent="0.25">
      <c r="A60" s="560"/>
      <c r="B60" s="36">
        <v>10</v>
      </c>
      <c r="C60" s="39" t="s">
        <v>118</v>
      </c>
      <c r="D60" s="309" t="s">
        <v>249</v>
      </c>
      <c r="E60" s="132"/>
      <c r="F60" s="132"/>
      <c r="G60" s="310"/>
      <c r="H60" s="311"/>
      <c r="K60" s="243"/>
      <c r="L60" s="243"/>
      <c r="M60" s="1"/>
      <c r="N60" s="1"/>
      <c r="O60" s="1"/>
      <c r="P60" s="1"/>
      <c r="Q60" s="1"/>
      <c r="R60" s="1"/>
      <c r="S60" s="136"/>
      <c r="U60" s="243"/>
      <c r="V60" s="243"/>
      <c r="W60" s="243"/>
      <c r="X60" s="243"/>
      <c r="Y60" s="243"/>
      <c r="Z60" s="243"/>
      <c r="AA60" s="243"/>
      <c r="AB60" s="243"/>
      <c r="AC60" s="243"/>
      <c r="AD60" s="243"/>
      <c r="AE60" s="243"/>
      <c r="AF60" s="243"/>
      <c r="AG60" s="243"/>
      <c r="AH60" s="243"/>
      <c r="AI60" s="243"/>
      <c r="AJ60" s="243"/>
      <c r="AK60" s="243"/>
      <c r="AL60" s="243"/>
      <c r="AM60" s="243"/>
      <c r="AN60" s="243"/>
      <c r="AO60" s="243"/>
      <c r="AP60" s="243"/>
      <c r="AQ60" s="243"/>
    </row>
    <row r="61" spans="1:43" s="287" customFormat="1" ht="15" x14ac:dyDescent="0.25">
      <c r="A61" s="560"/>
      <c r="B61" s="37">
        <v>7</v>
      </c>
      <c r="C61" s="39" t="s">
        <v>119</v>
      </c>
      <c r="D61" s="309" t="s">
        <v>213</v>
      </c>
      <c r="E61" s="132"/>
      <c r="F61" s="132"/>
      <c r="G61" s="310"/>
      <c r="H61" s="311"/>
      <c r="K61" s="243"/>
      <c r="L61" s="243"/>
      <c r="M61" s="1"/>
      <c r="N61" s="1"/>
      <c r="O61" s="1"/>
      <c r="P61" s="1"/>
      <c r="Q61" s="1"/>
      <c r="R61" s="1"/>
      <c r="S61" s="136"/>
      <c r="U61" s="243"/>
      <c r="V61" s="243"/>
      <c r="W61" s="243"/>
      <c r="X61" s="243"/>
      <c r="Y61" s="243"/>
      <c r="Z61" s="243"/>
      <c r="AA61" s="243"/>
      <c r="AB61" s="243"/>
      <c r="AC61" s="243"/>
      <c r="AD61" s="243"/>
      <c r="AE61" s="243"/>
      <c r="AF61" s="243"/>
      <c r="AG61" s="243"/>
      <c r="AH61" s="243"/>
      <c r="AI61" s="243"/>
      <c r="AJ61" s="243"/>
      <c r="AK61" s="243"/>
      <c r="AL61" s="243"/>
      <c r="AM61" s="243"/>
      <c r="AN61" s="243"/>
      <c r="AO61" s="243"/>
      <c r="AP61" s="243"/>
      <c r="AQ61" s="243"/>
    </row>
    <row r="62" spans="1:43" s="287" customFormat="1" ht="15" x14ac:dyDescent="0.25">
      <c r="A62" s="560"/>
      <c r="B62" s="40">
        <v>5</v>
      </c>
      <c r="C62" s="39" t="s">
        <v>121</v>
      </c>
      <c r="D62" s="309" t="s">
        <v>248</v>
      </c>
      <c r="E62" s="132"/>
      <c r="F62" s="132"/>
      <c r="G62" s="310"/>
      <c r="H62" s="311"/>
      <c r="K62" s="243"/>
      <c r="L62" s="243"/>
      <c r="M62" s="1"/>
      <c r="N62" s="1"/>
      <c r="O62" s="1"/>
      <c r="P62" s="1"/>
      <c r="Q62" s="1"/>
      <c r="R62" s="1"/>
      <c r="S62" s="136"/>
      <c r="U62" s="243"/>
      <c r="V62" s="243"/>
      <c r="W62" s="243"/>
      <c r="X62" s="243"/>
      <c r="Y62" s="243"/>
      <c r="Z62" s="243"/>
      <c r="AA62" s="243"/>
      <c r="AB62" s="243"/>
      <c r="AC62" s="243"/>
      <c r="AD62" s="243"/>
      <c r="AE62" s="243"/>
      <c r="AF62" s="243"/>
      <c r="AG62" s="243"/>
      <c r="AH62" s="243"/>
      <c r="AI62" s="243"/>
      <c r="AJ62" s="243"/>
      <c r="AK62" s="243"/>
      <c r="AL62" s="243"/>
      <c r="AM62" s="243"/>
      <c r="AN62" s="243"/>
      <c r="AO62" s="243"/>
      <c r="AP62" s="243"/>
      <c r="AQ62" s="243"/>
    </row>
    <row r="63" spans="1:43" s="287" customFormat="1" ht="15" x14ac:dyDescent="0.25">
      <c r="A63" s="560"/>
      <c r="B63" s="38">
        <v>3</v>
      </c>
      <c r="C63" s="39" t="s">
        <v>120</v>
      </c>
      <c r="D63" s="309" t="s">
        <v>246</v>
      </c>
      <c r="E63" s="132"/>
      <c r="F63" s="132"/>
      <c r="G63" s="310"/>
      <c r="H63" s="311"/>
      <c r="K63" s="243"/>
      <c r="L63" s="243"/>
      <c r="M63" s="1"/>
      <c r="N63" s="1"/>
      <c r="O63" s="1"/>
      <c r="P63" s="1"/>
      <c r="Q63" s="1"/>
      <c r="R63" s="1"/>
      <c r="S63" s="136"/>
      <c r="U63" s="243"/>
      <c r="V63" s="243"/>
      <c r="W63" s="243"/>
      <c r="X63" s="243"/>
      <c r="Y63" s="243"/>
      <c r="Z63" s="243"/>
      <c r="AA63" s="243"/>
      <c r="AB63" s="243"/>
      <c r="AC63" s="243"/>
      <c r="AD63" s="243"/>
      <c r="AE63" s="243"/>
      <c r="AF63" s="243"/>
      <c r="AG63" s="243"/>
      <c r="AH63" s="243"/>
      <c r="AI63" s="243"/>
      <c r="AJ63" s="243"/>
      <c r="AK63" s="243"/>
      <c r="AL63" s="243"/>
      <c r="AM63" s="243"/>
      <c r="AN63" s="243"/>
      <c r="AO63" s="243"/>
      <c r="AP63" s="243"/>
      <c r="AQ63" s="243"/>
    </row>
    <row r="64" spans="1:43" s="287" customFormat="1" ht="15.75" thickBot="1" x14ac:dyDescent="0.3">
      <c r="A64" s="561"/>
      <c r="B64" s="140">
        <v>1</v>
      </c>
      <c r="C64" s="160" t="s">
        <v>117</v>
      </c>
      <c r="D64" s="312" t="s">
        <v>247</v>
      </c>
      <c r="E64" s="313"/>
      <c r="F64" s="313"/>
      <c r="G64" s="314"/>
      <c r="H64" s="315"/>
      <c r="K64" s="243"/>
      <c r="L64" s="243"/>
      <c r="M64" s="1"/>
      <c r="N64" s="1"/>
      <c r="O64" s="1"/>
      <c r="P64" s="1"/>
      <c r="Q64" s="1"/>
      <c r="R64" s="1"/>
      <c r="S64" s="136"/>
      <c r="U64" s="243"/>
      <c r="V64" s="243"/>
      <c r="W64" s="243"/>
      <c r="X64" s="243"/>
      <c r="Y64" s="243"/>
      <c r="Z64" s="243"/>
      <c r="AA64" s="243"/>
      <c r="AB64" s="243"/>
      <c r="AC64" s="243"/>
      <c r="AD64" s="243"/>
      <c r="AE64" s="243"/>
      <c r="AF64" s="243"/>
      <c r="AG64" s="243"/>
      <c r="AH64" s="243"/>
      <c r="AI64" s="243"/>
      <c r="AJ64" s="243"/>
      <c r="AK64" s="243"/>
      <c r="AL64" s="243"/>
      <c r="AM64" s="243"/>
      <c r="AN64" s="243"/>
      <c r="AO64" s="243"/>
      <c r="AP64" s="243"/>
      <c r="AQ64" s="243"/>
    </row>
    <row r="65" spans="1:43" s="287" customFormat="1" ht="15" x14ac:dyDescent="0.25">
      <c r="A65" s="1"/>
      <c r="B65" s="1"/>
      <c r="C65" s="1"/>
      <c r="D65" s="1"/>
      <c r="E65" s="1"/>
      <c r="F65" s="1"/>
      <c r="G65" s="136"/>
      <c r="H65" s="136"/>
      <c r="K65" s="243"/>
      <c r="L65" s="243"/>
      <c r="M65" s="1"/>
      <c r="N65" s="1"/>
      <c r="O65" s="1"/>
      <c r="P65" s="1"/>
      <c r="Q65" s="1"/>
      <c r="R65" s="1"/>
      <c r="S65" s="136"/>
      <c r="U65" s="243"/>
      <c r="V65" s="243"/>
      <c r="W65" s="243"/>
      <c r="X65" s="243"/>
      <c r="Y65" s="243"/>
      <c r="Z65" s="243"/>
      <c r="AA65" s="243"/>
      <c r="AB65" s="243"/>
      <c r="AC65" s="243"/>
      <c r="AD65" s="243"/>
      <c r="AE65" s="243"/>
      <c r="AF65" s="243"/>
      <c r="AG65" s="243"/>
      <c r="AH65" s="243"/>
      <c r="AI65" s="243"/>
      <c r="AJ65" s="243"/>
      <c r="AK65" s="243"/>
      <c r="AL65" s="243"/>
      <c r="AM65" s="243"/>
      <c r="AN65" s="243"/>
      <c r="AO65" s="243"/>
      <c r="AP65" s="243"/>
      <c r="AQ65" s="243"/>
    </row>
    <row r="66" spans="1:43" s="287" customFormat="1" ht="15" x14ac:dyDescent="0.25">
      <c r="A66" s="289" t="s">
        <v>215</v>
      </c>
      <c r="B66" s="1"/>
      <c r="C66" s="1"/>
      <c r="D66" s="1"/>
      <c r="E66" s="1"/>
      <c r="F66" s="1"/>
      <c r="G66" s="136"/>
      <c r="H66" s="136"/>
      <c r="V66" s="243"/>
      <c r="W66" s="243"/>
      <c r="X66" s="243"/>
      <c r="Y66" s="243"/>
      <c r="Z66" s="243"/>
      <c r="AA66" s="243"/>
      <c r="AB66" s="243"/>
      <c r="AC66" s="243"/>
      <c r="AD66" s="243"/>
      <c r="AE66" s="243"/>
      <c r="AF66" s="243"/>
      <c r="AG66" s="243"/>
      <c r="AH66" s="243"/>
      <c r="AI66" s="243"/>
      <c r="AJ66" s="243"/>
      <c r="AK66" s="243"/>
      <c r="AL66" s="243"/>
      <c r="AM66" s="243"/>
      <c r="AN66" s="243"/>
      <c r="AO66" s="243"/>
      <c r="AP66" s="243"/>
      <c r="AQ66" s="243"/>
    </row>
    <row r="67" spans="1:43" s="287" customFormat="1" ht="15" x14ac:dyDescent="0.25">
      <c r="A67" s="1" t="s">
        <v>116</v>
      </c>
      <c r="B67" s="10"/>
      <c r="C67" s="10"/>
      <c r="D67" s="10"/>
      <c r="E67" s="10"/>
      <c r="F67" s="10"/>
      <c r="G67" s="136"/>
      <c r="H67" s="136"/>
      <c r="V67" s="243"/>
      <c r="W67" s="243"/>
      <c r="X67" s="243"/>
      <c r="Y67" s="243"/>
      <c r="Z67" s="243"/>
      <c r="AA67" s="243"/>
      <c r="AB67" s="243"/>
      <c r="AC67" s="243"/>
      <c r="AD67" s="243"/>
      <c r="AE67" s="243"/>
      <c r="AF67" s="243"/>
      <c r="AG67" s="243"/>
      <c r="AH67" s="243"/>
      <c r="AI67" s="243"/>
      <c r="AJ67" s="243"/>
      <c r="AK67" s="243"/>
      <c r="AL67" s="243"/>
      <c r="AM67" s="243"/>
      <c r="AN67" s="243"/>
      <c r="AO67" s="243"/>
      <c r="AP67" s="243"/>
      <c r="AQ67" s="243"/>
    </row>
    <row r="68" spans="1:43" s="287" customFormat="1" ht="15.75" thickBot="1" x14ac:dyDescent="0.3">
      <c r="H68" s="1"/>
      <c r="V68" s="243"/>
      <c r="W68" s="243"/>
      <c r="X68" s="243"/>
      <c r="Y68" s="243"/>
      <c r="Z68" s="243"/>
      <c r="AA68" s="243"/>
      <c r="AB68" s="243"/>
      <c r="AC68" s="243"/>
      <c r="AD68" s="243"/>
      <c r="AE68" s="243"/>
      <c r="AF68" s="243"/>
      <c r="AG68" s="243"/>
      <c r="AH68" s="243"/>
      <c r="AI68" s="243"/>
      <c r="AJ68" s="243"/>
      <c r="AK68" s="243"/>
      <c r="AL68" s="243"/>
      <c r="AM68" s="243"/>
      <c r="AN68" s="243"/>
      <c r="AO68" s="243"/>
      <c r="AP68" s="243"/>
      <c r="AQ68" s="243"/>
    </row>
    <row r="69" spans="1:43" s="287" customFormat="1" ht="14.45" customHeight="1" thickBot="1" x14ac:dyDescent="0.3">
      <c r="A69" s="363" t="s">
        <v>219</v>
      </c>
      <c r="B69" s="364"/>
      <c r="C69" s="365"/>
      <c r="D69" s="365"/>
      <c r="E69" s="365"/>
      <c r="F69" s="365"/>
      <c r="G69" s="366"/>
      <c r="H69" s="1"/>
      <c r="V69" s="243"/>
      <c r="W69" s="243"/>
      <c r="X69" s="243"/>
      <c r="Y69" s="243"/>
      <c r="Z69" s="243"/>
      <c r="AA69" s="243"/>
      <c r="AB69" s="243"/>
      <c r="AC69" s="243"/>
      <c r="AD69" s="243"/>
      <c r="AE69" s="243"/>
      <c r="AF69" s="243"/>
      <c r="AG69" s="243"/>
      <c r="AH69" s="243"/>
      <c r="AI69" s="243"/>
      <c r="AJ69" s="243"/>
      <c r="AK69" s="243"/>
      <c r="AL69" s="243"/>
      <c r="AM69" s="243"/>
      <c r="AN69" s="243"/>
      <c r="AO69" s="243"/>
      <c r="AP69" s="243"/>
      <c r="AQ69" s="243"/>
    </row>
    <row r="70" spans="1:43" s="287" customFormat="1" ht="14.45" customHeight="1" x14ac:dyDescent="0.25">
      <c r="A70" s="562"/>
      <c r="B70" s="563"/>
      <c r="C70" s="472" t="s">
        <v>143</v>
      </c>
      <c r="D70" s="473"/>
      <c r="E70" s="473"/>
      <c r="F70" s="473"/>
      <c r="G70" s="474"/>
      <c r="H70" s="1"/>
      <c r="V70" s="243"/>
      <c r="W70" s="243"/>
      <c r="X70" s="243"/>
      <c r="Y70" s="243"/>
      <c r="Z70" s="243"/>
      <c r="AA70" s="243"/>
      <c r="AB70" s="243"/>
      <c r="AC70" s="243"/>
      <c r="AD70" s="243"/>
      <c r="AE70" s="243"/>
      <c r="AF70" s="243"/>
      <c r="AG70" s="243"/>
      <c r="AH70" s="243"/>
      <c r="AI70" s="243"/>
      <c r="AJ70" s="243"/>
      <c r="AK70" s="243"/>
      <c r="AL70" s="243"/>
      <c r="AM70" s="243"/>
      <c r="AN70" s="243"/>
      <c r="AO70" s="243"/>
      <c r="AP70" s="243"/>
      <c r="AQ70" s="243"/>
    </row>
    <row r="71" spans="1:43" s="287" customFormat="1" ht="14.45" customHeight="1" thickBot="1" x14ac:dyDescent="0.25">
      <c r="A71" s="564"/>
      <c r="B71" s="565"/>
      <c r="C71" s="352">
        <v>1</v>
      </c>
      <c r="D71" s="339">
        <v>3</v>
      </c>
      <c r="E71" s="339">
        <v>5</v>
      </c>
      <c r="F71" s="339">
        <v>7</v>
      </c>
      <c r="G71" s="343">
        <v>10</v>
      </c>
      <c r="H71" s="136"/>
      <c r="V71" s="243"/>
      <c r="W71" s="243"/>
      <c r="X71" s="243"/>
      <c r="Y71" s="243"/>
      <c r="Z71" s="243"/>
      <c r="AA71" s="243"/>
      <c r="AB71" s="243"/>
      <c r="AC71" s="243"/>
      <c r="AD71" s="243"/>
      <c r="AE71" s="243"/>
      <c r="AF71" s="243"/>
      <c r="AG71" s="243"/>
      <c r="AH71" s="243"/>
      <c r="AI71" s="243"/>
      <c r="AJ71" s="243"/>
      <c r="AK71" s="243"/>
      <c r="AL71" s="243"/>
      <c r="AM71" s="243"/>
      <c r="AN71" s="243"/>
      <c r="AO71" s="243"/>
      <c r="AP71" s="243"/>
      <c r="AQ71" s="243"/>
    </row>
    <row r="72" spans="1:43" s="287" customFormat="1" ht="14.45" customHeight="1" x14ac:dyDescent="0.25">
      <c r="A72" s="463" t="s">
        <v>144</v>
      </c>
      <c r="B72" s="353">
        <v>1</v>
      </c>
      <c r="C72" s="367">
        <v>1</v>
      </c>
      <c r="D72" s="368">
        <v>3</v>
      </c>
      <c r="E72" s="368">
        <v>5</v>
      </c>
      <c r="F72" s="368">
        <v>7</v>
      </c>
      <c r="G72" s="369">
        <v>10</v>
      </c>
      <c r="H72" s="136"/>
      <c r="V72" s="243"/>
      <c r="W72" s="243"/>
      <c r="X72" s="243"/>
      <c r="Y72" s="243"/>
      <c r="Z72" s="243"/>
      <c r="AA72" s="243"/>
      <c r="AB72" s="243"/>
      <c r="AC72" s="243"/>
      <c r="AD72" s="243"/>
      <c r="AE72" s="243"/>
      <c r="AF72" s="243"/>
      <c r="AG72" s="243"/>
      <c r="AH72" s="243"/>
      <c r="AI72" s="243"/>
      <c r="AJ72" s="243"/>
      <c r="AK72" s="243"/>
      <c r="AL72" s="243"/>
      <c r="AM72" s="243"/>
      <c r="AN72" s="243"/>
      <c r="AO72" s="243"/>
      <c r="AP72" s="243"/>
      <c r="AQ72" s="243"/>
    </row>
    <row r="73" spans="1:43" s="287" customFormat="1" ht="15" x14ac:dyDescent="0.25">
      <c r="A73" s="464"/>
      <c r="B73" s="341">
        <v>3</v>
      </c>
      <c r="C73" s="370">
        <v>3</v>
      </c>
      <c r="D73" s="371">
        <v>9</v>
      </c>
      <c r="E73" s="372">
        <v>15</v>
      </c>
      <c r="F73" s="372">
        <v>21</v>
      </c>
      <c r="G73" s="373">
        <v>30</v>
      </c>
      <c r="H73" s="136"/>
      <c r="V73" s="243"/>
      <c r="W73" s="243"/>
      <c r="X73" s="243"/>
      <c r="Y73" s="243"/>
      <c r="Z73" s="243"/>
      <c r="AA73" s="243"/>
      <c r="AB73" s="243"/>
      <c r="AC73" s="243"/>
      <c r="AD73" s="243"/>
      <c r="AE73" s="243"/>
      <c r="AF73" s="243"/>
      <c r="AG73" s="243"/>
      <c r="AH73" s="243"/>
      <c r="AI73" s="243"/>
      <c r="AJ73" s="243"/>
      <c r="AK73" s="243"/>
      <c r="AL73" s="243"/>
      <c r="AM73" s="243"/>
      <c r="AN73" s="243"/>
      <c r="AO73" s="243"/>
      <c r="AP73" s="243"/>
      <c r="AQ73" s="243"/>
    </row>
    <row r="74" spans="1:43" s="287" customFormat="1" ht="15" x14ac:dyDescent="0.25">
      <c r="A74" s="464"/>
      <c r="B74" s="341">
        <v>5</v>
      </c>
      <c r="C74" s="370">
        <v>5</v>
      </c>
      <c r="D74" s="372">
        <v>15</v>
      </c>
      <c r="E74" s="372">
        <v>25</v>
      </c>
      <c r="F74" s="374">
        <v>35</v>
      </c>
      <c r="G74" s="373">
        <v>50</v>
      </c>
      <c r="H74" s="136"/>
      <c r="W74" s="243"/>
      <c r="X74" s="243"/>
      <c r="Y74" s="243"/>
      <c r="Z74" s="243"/>
      <c r="AA74" s="243"/>
      <c r="AB74" s="243"/>
      <c r="AC74" s="243"/>
      <c r="AD74" s="243"/>
      <c r="AE74" s="243"/>
      <c r="AF74" s="243"/>
      <c r="AG74" s="243"/>
      <c r="AH74" s="243"/>
      <c r="AI74" s="243"/>
      <c r="AJ74" s="243"/>
      <c r="AK74" s="243"/>
      <c r="AL74" s="243"/>
      <c r="AM74" s="243"/>
      <c r="AN74" s="243"/>
      <c r="AO74" s="243"/>
      <c r="AP74" s="243"/>
      <c r="AQ74" s="243"/>
    </row>
    <row r="75" spans="1:43" s="287" customFormat="1" ht="15" x14ac:dyDescent="0.25">
      <c r="A75" s="464"/>
      <c r="B75" s="341">
        <v>7</v>
      </c>
      <c r="C75" s="370">
        <v>7</v>
      </c>
      <c r="D75" s="372">
        <v>21</v>
      </c>
      <c r="E75" s="374">
        <v>35</v>
      </c>
      <c r="F75" s="374">
        <v>49</v>
      </c>
      <c r="G75" s="373">
        <v>70</v>
      </c>
      <c r="H75" s="136"/>
      <c r="W75" s="243"/>
      <c r="X75" s="243"/>
      <c r="Y75" s="243"/>
      <c r="Z75" s="243"/>
      <c r="AA75" s="243"/>
      <c r="AB75" s="243"/>
      <c r="AC75" s="243"/>
      <c r="AD75" s="243"/>
      <c r="AE75" s="243"/>
      <c r="AF75" s="243"/>
      <c r="AG75" s="243"/>
      <c r="AH75" s="243"/>
      <c r="AI75" s="243"/>
      <c r="AJ75" s="243"/>
      <c r="AK75" s="243"/>
      <c r="AL75" s="243"/>
      <c r="AM75" s="243"/>
      <c r="AN75" s="243"/>
      <c r="AO75" s="243"/>
      <c r="AP75" s="243"/>
      <c r="AQ75" s="243"/>
    </row>
    <row r="76" spans="1:43" s="287" customFormat="1" ht="15.75" thickBot="1" x14ac:dyDescent="0.3">
      <c r="A76" s="475"/>
      <c r="B76" s="348">
        <v>10</v>
      </c>
      <c r="C76" s="203">
        <v>10</v>
      </c>
      <c r="D76" s="375">
        <v>30</v>
      </c>
      <c r="E76" s="376">
        <v>50</v>
      </c>
      <c r="F76" s="376">
        <v>70</v>
      </c>
      <c r="G76" s="377">
        <v>100</v>
      </c>
      <c r="H76" s="136"/>
      <c r="W76" s="243"/>
      <c r="X76" s="243"/>
      <c r="Y76" s="243"/>
      <c r="Z76" s="243"/>
      <c r="AA76" s="243"/>
      <c r="AB76" s="243"/>
      <c r="AC76" s="243"/>
      <c r="AD76" s="243"/>
      <c r="AE76" s="243"/>
      <c r="AF76" s="243"/>
      <c r="AG76" s="243"/>
      <c r="AH76" s="243"/>
      <c r="AI76" s="243"/>
      <c r="AJ76" s="243"/>
      <c r="AK76" s="243"/>
      <c r="AL76" s="243"/>
      <c r="AM76" s="243"/>
      <c r="AN76" s="243"/>
      <c r="AO76" s="243"/>
      <c r="AP76" s="243"/>
      <c r="AQ76" s="243"/>
    </row>
    <row r="77" spans="1:43" s="287" customFormat="1" ht="15.75" thickBot="1" x14ac:dyDescent="0.3">
      <c r="A77" s="361" t="s">
        <v>225</v>
      </c>
      <c r="B77" s="361"/>
      <c r="C77" s="361"/>
      <c r="D77" s="361"/>
      <c r="E77" s="361"/>
      <c r="F77" s="361"/>
      <c r="G77" s="361"/>
      <c r="H77" s="136"/>
      <c r="W77" s="243"/>
      <c r="X77" s="243"/>
      <c r="Y77" s="243"/>
      <c r="Z77" s="243"/>
      <c r="AA77" s="243"/>
      <c r="AB77" s="243"/>
      <c r="AC77" s="243"/>
      <c r="AD77" s="243"/>
      <c r="AE77" s="243"/>
      <c r="AF77" s="243"/>
      <c r="AG77" s="243"/>
      <c r="AH77" s="243"/>
      <c r="AI77" s="243"/>
      <c r="AJ77" s="243"/>
      <c r="AK77" s="243"/>
      <c r="AL77" s="243"/>
      <c r="AM77" s="243"/>
      <c r="AN77" s="243"/>
      <c r="AO77" s="243"/>
      <c r="AP77" s="243"/>
      <c r="AQ77" s="243"/>
    </row>
    <row r="78" spans="1:43" s="287" customFormat="1" ht="15" x14ac:dyDescent="0.25">
      <c r="A78" s="362" t="s">
        <v>145</v>
      </c>
      <c r="B78" s="144" t="s">
        <v>146</v>
      </c>
      <c r="C78" s="169"/>
      <c r="D78" s="170"/>
      <c r="E78" s="384"/>
      <c r="F78" s="384"/>
      <c r="G78" s="361"/>
      <c r="H78" s="136"/>
      <c r="W78" s="243"/>
      <c r="X78" s="243"/>
      <c r="Y78" s="243"/>
      <c r="Z78" s="243"/>
      <c r="AA78" s="243"/>
      <c r="AB78" s="243"/>
      <c r="AC78" s="243"/>
      <c r="AD78" s="243"/>
      <c r="AE78" s="243"/>
      <c r="AF78" s="243"/>
      <c r="AG78" s="243"/>
      <c r="AH78" s="243"/>
      <c r="AI78" s="243"/>
      <c r="AJ78" s="243"/>
      <c r="AK78" s="243"/>
      <c r="AL78" s="243"/>
      <c r="AM78" s="243"/>
      <c r="AN78" s="243"/>
      <c r="AO78" s="243"/>
      <c r="AP78" s="243"/>
      <c r="AQ78" s="243"/>
    </row>
    <row r="79" spans="1:43" s="287" customFormat="1" ht="14.25" x14ac:dyDescent="0.2">
      <c r="A79" s="167" t="s">
        <v>147</v>
      </c>
      <c r="B79" s="137" t="s">
        <v>148</v>
      </c>
      <c r="C79" s="171"/>
      <c r="D79" s="172"/>
      <c r="E79" s="384"/>
      <c r="F79" s="384"/>
      <c r="G79" s="361"/>
      <c r="H79" s="136"/>
      <c r="W79" s="243"/>
      <c r="X79" s="243"/>
      <c r="Y79" s="243"/>
      <c r="Z79" s="243"/>
      <c r="AA79" s="243"/>
      <c r="AB79" s="243"/>
      <c r="AC79" s="243"/>
      <c r="AD79" s="243"/>
      <c r="AE79" s="243"/>
      <c r="AF79" s="243"/>
      <c r="AG79" s="243"/>
      <c r="AH79" s="243"/>
      <c r="AI79" s="243"/>
      <c r="AJ79" s="243"/>
      <c r="AK79" s="243"/>
      <c r="AL79" s="243"/>
      <c r="AM79" s="243"/>
      <c r="AN79" s="243"/>
      <c r="AO79" s="243"/>
      <c r="AP79" s="243"/>
      <c r="AQ79" s="243"/>
    </row>
    <row r="80" spans="1:43" s="287" customFormat="1" ht="15" thickBot="1" x14ac:dyDescent="0.25">
      <c r="A80" s="168" t="s">
        <v>221</v>
      </c>
      <c r="B80" s="145" t="s">
        <v>149</v>
      </c>
      <c r="C80" s="173"/>
      <c r="D80" s="174"/>
      <c r="E80" s="384"/>
      <c r="F80" s="384"/>
      <c r="G80" s="361"/>
      <c r="H80" s="136"/>
      <c r="W80" s="243"/>
      <c r="X80" s="243"/>
      <c r="Y80" s="243"/>
      <c r="Z80" s="243"/>
      <c r="AA80" s="243"/>
      <c r="AB80" s="243"/>
      <c r="AC80" s="243"/>
      <c r="AD80" s="243"/>
      <c r="AE80" s="243"/>
      <c r="AF80" s="243"/>
      <c r="AG80" s="243"/>
      <c r="AH80" s="243"/>
      <c r="AI80" s="243"/>
      <c r="AJ80" s="243"/>
      <c r="AK80" s="243"/>
      <c r="AL80" s="243"/>
      <c r="AM80" s="243"/>
      <c r="AN80" s="243"/>
      <c r="AO80" s="243"/>
      <c r="AP80" s="243"/>
      <c r="AQ80" s="243"/>
    </row>
    <row r="81" spans="1:43" s="287" customFormat="1" ht="15" thickBot="1" x14ac:dyDescent="0.25">
      <c r="A81" s="175"/>
      <c r="B81" s="175"/>
      <c r="C81" s="175"/>
      <c r="D81" s="175"/>
      <c r="E81" s="175"/>
      <c r="F81" s="175"/>
      <c r="G81" s="175"/>
      <c r="H81" s="136"/>
      <c r="W81" s="243"/>
      <c r="X81" s="243"/>
      <c r="Y81" s="243"/>
      <c r="Z81" s="243"/>
      <c r="AA81" s="243"/>
      <c r="AB81" s="243"/>
      <c r="AC81" s="243"/>
      <c r="AD81" s="243"/>
      <c r="AE81" s="243"/>
      <c r="AF81" s="243"/>
      <c r="AG81" s="243"/>
      <c r="AH81" s="243"/>
      <c r="AI81" s="243"/>
      <c r="AJ81" s="243"/>
      <c r="AK81" s="243"/>
      <c r="AL81" s="243"/>
      <c r="AM81" s="243"/>
      <c r="AN81" s="243"/>
      <c r="AO81" s="243"/>
      <c r="AP81" s="243"/>
      <c r="AQ81" s="243"/>
    </row>
    <row r="82" spans="1:43" s="287" customFormat="1" ht="15.75" thickBot="1" x14ac:dyDescent="0.3">
      <c r="A82" s="399" t="s">
        <v>220</v>
      </c>
      <c r="B82" s="400"/>
      <c r="C82" s="400"/>
      <c r="D82" s="400"/>
      <c r="E82" s="400"/>
      <c r="F82" s="400"/>
      <c r="G82" s="401"/>
      <c r="H82" s="136"/>
      <c r="W82" s="243"/>
      <c r="X82" s="243"/>
      <c r="Y82" s="243"/>
      <c r="Z82" s="243"/>
      <c r="AA82" s="243"/>
      <c r="AB82" s="243"/>
      <c r="AC82" s="243"/>
      <c r="AD82" s="243"/>
      <c r="AE82" s="243"/>
      <c r="AF82" s="243"/>
      <c r="AG82" s="243"/>
      <c r="AH82" s="243"/>
      <c r="AI82" s="243"/>
      <c r="AJ82" s="243"/>
      <c r="AK82" s="243"/>
      <c r="AL82" s="243"/>
      <c r="AM82" s="243"/>
      <c r="AN82" s="243"/>
      <c r="AO82" s="243"/>
      <c r="AP82" s="243"/>
      <c r="AQ82" s="243"/>
    </row>
    <row r="83" spans="1:43" s="287" customFormat="1" ht="13.15" customHeight="1" x14ac:dyDescent="0.2">
      <c r="A83" s="551"/>
      <c r="B83" s="552"/>
      <c r="C83" s="480" t="s">
        <v>143</v>
      </c>
      <c r="D83" s="481"/>
      <c r="E83" s="481"/>
      <c r="F83" s="481"/>
      <c r="G83" s="482"/>
      <c r="H83" s="136"/>
      <c r="W83" s="243"/>
      <c r="X83" s="243"/>
      <c r="Y83" s="243"/>
      <c r="Z83" s="243"/>
      <c r="AA83" s="243"/>
      <c r="AB83" s="243"/>
      <c r="AC83" s="243"/>
      <c r="AD83" s="243"/>
      <c r="AE83" s="243"/>
      <c r="AF83" s="243"/>
      <c r="AG83" s="243"/>
      <c r="AH83" s="243"/>
      <c r="AI83" s="243"/>
      <c r="AJ83" s="243"/>
      <c r="AK83" s="243"/>
      <c r="AL83" s="243"/>
      <c r="AM83" s="243"/>
      <c r="AN83" s="243"/>
      <c r="AO83" s="243"/>
      <c r="AP83" s="243"/>
      <c r="AQ83" s="243"/>
    </row>
    <row r="84" spans="1:43" s="287" customFormat="1" ht="13.9" customHeight="1" thickBot="1" x14ac:dyDescent="0.25">
      <c r="A84" s="553"/>
      <c r="B84" s="554"/>
      <c r="C84" s="352">
        <v>1</v>
      </c>
      <c r="D84" s="339">
        <v>3</v>
      </c>
      <c r="E84" s="339">
        <v>5</v>
      </c>
      <c r="F84" s="339">
        <v>7</v>
      </c>
      <c r="G84" s="343">
        <v>10</v>
      </c>
      <c r="H84" s="136"/>
      <c r="W84" s="243"/>
      <c r="X84" s="243"/>
      <c r="Y84" s="243"/>
      <c r="Z84" s="243"/>
      <c r="AA84" s="243"/>
      <c r="AB84" s="243"/>
      <c r="AC84" s="243"/>
      <c r="AD84" s="243"/>
      <c r="AE84" s="243"/>
      <c r="AF84" s="243"/>
      <c r="AG84" s="243"/>
      <c r="AH84" s="243"/>
      <c r="AI84" s="243"/>
      <c r="AJ84" s="243"/>
      <c r="AK84" s="243"/>
      <c r="AL84" s="243"/>
      <c r="AM84" s="243"/>
      <c r="AN84" s="243"/>
      <c r="AO84" s="243"/>
      <c r="AP84" s="243"/>
      <c r="AQ84" s="243"/>
    </row>
    <row r="85" spans="1:43" s="287" customFormat="1" ht="14.45" customHeight="1" x14ac:dyDescent="0.25">
      <c r="A85" s="463" t="s">
        <v>144</v>
      </c>
      <c r="B85" s="353">
        <v>1</v>
      </c>
      <c r="C85" s="367">
        <v>1</v>
      </c>
      <c r="D85" s="368">
        <v>9</v>
      </c>
      <c r="E85" s="368">
        <v>25</v>
      </c>
      <c r="F85" s="378">
        <v>49</v>
      </c>
      <c r="G85" s="379">
        <v>100</v>
      </c>
      <c r="H85" s="136"/>
      <c r="W85" s="243"/>
      <c r="X85" s="243"/>
      <c r="Y85" s="243"/>
      <c r="Z85" s="243"/>
      <c r="AA85" s="243"/>
      <c r="AB85" s="243"/>
      <c r="AC85" s="243"/>
      <c r="AD85" s="243"/>
      <c r="AE85" s="243"/>
      <c r="AF85" s="243"/>
      <c r="AG85" s="243"/>
      <c r="AH85" s="243"/>
      <c r="AI85" s="243"/>
      <c r="AJ85" s="243"/>
      <c r="AK85" s="243"/>
      <c r="AL85" s="243"/>
      <c r="AM85" s="243"/>
      <c r="AN85" s="243"/>
      <c r="AO85" s="243"/>
      <c r="AP85" s="243"/>
      <c r="AQ85" s="243"/>
    </row>
    <row r="86" spans="1:43" s="287" customFormat="1" ht="15" x14ac:dyDescent="0.25">
      <c r="A86" s="464"/>
      <c r="B86" s="341">
        <v>3</v>
      </c>
      <c r="C86" s="370">
        <v>3</v>
      </c>
      <c r="D86" s="371">
        <v>27</v>
      </c>
      <c r="E86" s="372">
        <v>75</v>
      </c>
      <c r="F86" s="372">
        <v>147</v>
      </c>
      <c r="G86" s="373">
        <v>300</v>
      </c>
      <c r="H86" s="136"/>
      <c r="W86" s="243"/>
      <c r="X86" s="243"/>
      <c r="Y86" s="243"/>
      <c r="Z86" s="243"/>
      <c r="AA86" s="243"/>
      <c r="AB86" s="243"/>
      <c r="AC86" s="243"/>
      <c r="AD86" s="243"/>
      <c r="AE86" s="243"/>
      <c r="AF86" s="243"/>
      <c r="AG86" s="243"/>
      <c r="AH86" s="243"/>
      <c r="AI86" s="243"/>
      <c r="AJ86" s="243"/>
      <c r="AK86" s="243"/>
      <c r="AL86" s="243"/>
      <c r="AM86" s="243"/>
      <c r="AN86" s="243"/>
      <c r="AO86" s="243"/>
      <c r="AP86" s="243"/>
      <c r="AQ86" s="243"/>
    </row>
    <row r="87" spans="1:43" s="287" customFormat="1" ht="15" x14ac:dyDescent="0.25">
      <c r="A87" s="464"/>
      <c r="B87" s="341">
        <v>5</v>
      </c>
      <c r="C87" s="370">
        <v>5</v>
      </c>
      <c r="D87" s="372">
        <v>45</v>
      </c>
      <c r="E87" s="372">
        <v>125</v>
      </c>
      <c r="F87" s="374">
        <v>245</v>
      </c>
      <c r="G87" s="373">
        <v>500</v>
      </c>
      <c r="H87" s="136"/>
      <c r="W87" s="243"/>
      <c r="X87" s="243"/>
      <c r="Y87" s="243"/>
      <c r="Z87" s="243"/>
      <c r="AA87" s="243"/>
      <c r="AB87" s="243"/>
      <c r="AC87" s="243"/>
      <c r="AD87" s="243"/>
      <c r="AE87" s="243"/>
      <c r="AF87" s="243"/>
      <c r="AG87" s="243"/>
      <c r="AH87" s="243"/>
      <c r="AI87" s="243"/>
      <c r="AJ87" s="243"/>
      <c r="AK87" s="243"/>
      <c r="AL87" s="243"/>
      <c r="AM87" s="243"/>
      <c r="AN87" s="243"/>
      <c r="AO87" s="243"/>
      <c r="AP87" s="243"/>
      <c r="AQ87" s="243"/>
    </row>
    <row r="88" spans="1:43" s="287" customFormat="1" ht="15" x14ac:dyDescent="0.25">
      <c r="A88" s="464"/>
      <c r="B88" s="341">
        <v>7</v>
      </c>
      <c r="C88" s="370">
        <v>7</v>
      </c>
      <c r="D88" s="372">
        <v>63</v>
      </c>
      <c r="E88" s="374">
        <v>175</v>
      </c>
      <c r="F88" s="374">
        <v>343</v>
      </c>
      <c r="G88" s="373">
        <v>700</v>
      </c>
      <c r="H88" s="136"/>
      <c r="W88" s="243"/>
      <c r="X88" s="243"/>
      <c r="Y88" s="243"/>
      <c r="Z88" s="243"/>
      <c r="AA88" s="243"/>
      <c r="AB88" s="243"/>
      <c r="AC88" s="243"/>
      <c r="AD88" s="243"/>
      <c r="AE88" s="243"/>
      <c r="AF88" s="243"/>
      <c r="AG88" s="243"/>
      <c r="AH88" s="243"/>
      <c r="AI88" s="243"/>
      <c r="AJ88" s="243"/>
      <c r="AK88" s="243"/>
      <c r="AL88" s="243"/>
      <c r="AM88" s="243"/>
      <c r="AN88" s="243"/>
      <c r="AO88" s="243"/>
      <c r="AP88" s="243"/>
      <c r="AQ88" s="243"/>
    </row>
    <row r="89" spans="1:43" s="287" customFormat="1" ht="15.75" thickBot="1" x14ac:dyDescent="0.3">
      <c r="A89" s="465"/>
      <c r="B89" s="342">
        <v>10</v>
      </c>
      <c r="C89" s="203">
        <v>10</v>
      </c>
      <c r="D89" s="375">
        <v>90</v>
      </c>
      <c r="E89" s="376">
        <v>250</v>
      </c>
      <c r="F89" s="376">
        <v>490</v>
      </c>
      <c r="G89" s="377">
        <v>1000</v>
      </c>
      <c r="H89" s="136"/>
      <c r="W89" s="243"/>
      <c r="X89" s="243"/>
      <c r="Y89" s="243"/>
      <c r="Z89" s="243"/>
      <c r="AA89" s="243"/>
      <c r="AB89" s="243"/>
      <c r="AC89" s="243"/>
      <c r="AD89" s="243"/>
      <c r="AE89" s="243"/>
      <c r="AF89" s="243"/>
      <c r="AG89" s="243"/>
      <c r="AH89" s="243"/>
      <c r="AI89" s="243"/>
      <c r="AJ89" s="243"/>
      <c r="AK89" s="243"/>
      <c r="AL89" s="243"/>
      <c r="AM89" s="243"/>
      <c r="AN89" s="243"/>
      <c r="AO89" s="243"/>
      <c r="AP89" s="243"/>
      <c r="AQ89" s="243"/>
    </row>
    <row r="90" spans="1:43" s="287" customFormat="1" ht="14.25" x14ac:dyDescent="0.2">
      <c r="A90" s="380"/>
      <c r="B90" s="381"/>
      <c r="C90" s="354">
        <v>1</v>
      </c>
      <c r="D90" s="134">
        <v>3</v>
      </c>
      <c r="E90" s="134">
        <v>5</v>
      </c>
      <c r="F90" s="134">
        <v>7</v>
      </c>
      <c r="G90" s="138">
        <v>10</v>
      </c>
      <c r="H90" s="136"/>
      <c r="W90" s="243"/>
      <c r="X90" s="243"/>
      <c r="Y90" s="243"/>
      <c r="Z90" s="243"/>
      <c r="AA90" s="243"/>
      <c r="AB90" s="243"/>
      <c r="AC90" s="243"/>
      <c r="AD90" s="243"/>
      <c r="AE90" s="243"/>
      <c r="AF90" s="243"/>
      <c r="AG90" s="243"/>
      <c r="AH90" s="243"/>
      <c r="AI90" s="243"/>
      <c r="AJ90" s="243"/>
      <c r="AK90" s="243"/>
      <c r="AL90" s="243"/>
      <c r="AM90" s="243"/>
      <c r="AN90" s="243"/>
      <c r="AO90" s="243"/>
      <c r="AP90" s="243"/>
      <c r="AQ90" s="243"/>
    </row>
    <row r="91" spans="1:43" s="287" customFormat="1" ht="15.75" thickBot="1" x14ac:dyDescent="0.3">
      <c r="A91" s="382"/>
      <c r="B91" s="383"/>
      <c r="C91" s="555" t="s">
        <v>89</v>
      </c>
      <c r="D91" s="555"/>
      <c r="E91" s="555"/>
      <c r="F91" s="555"/>
      <c r="G91" s="556"/>
      <c r="H91" s="136"/>
      <c r="W91" s="243"/>
      <c r="X91" s="243"/>
      <c r="Y91" s="243"/>
      <c r="Z91" s="243"/>
      <c r="AA91" s="243"/>
      <c r="AB91" s="243"/>
      <c r="AC91" s="243"/>
      <c r="AD91" s="243"/>
      <c r="AE91" s="243"/>
      <c r="AF91" s="243"/>
      <c r="AG91" s="243"/>
      <c r="AH91" s="243"/>
      <c r="AI91" s="243"/>
      <c r="AJ91" s="243"/>
      <c r="AK91" s="243"/>
      <c r="AL91" s="243"/>
      <c r="AM91" s="243"/>
      <c r="AN91" s="243"/>
      <c r="AO91" s="243"/>
      <c r="AP91" s="243"/>
      <c r="AQ91" s="243"/>
    </row>
    <row r="92" spans="1:43" s="287" customFormat="1" ht="15.75" thickBot="1" x14ac:dyDescent="0.3">
      <c r="A92" s="361" t="s">
        <v>226</v>
      </c>
      <c r="B92" s="361"/>
      <c r="C92" s="361"/>
      <c r="D92" s="361"/>
      <c r="E92" s="384"/>
      <c r="F92" s="384"/>
      <c r="G92" s="361"/>
      <c r="H92" s="136"/>
      <c r="W92" s="243"/>
      <c r="X92" s="243"/>
      <c r="Y92" s="243"/>
      <c r="Z92" s="243"/>
      <c r="AA92" s="243"/>
      <c r="AB92" s="243"/>
      <c r="AC92" s="243"/>
      <c r="AD92" s="243"/>
      <c r="AE92" s="243"/>
      <c r="AF92" s="243"/>
      <c r="AG92" s="243"/>
      <c r="AH92" s="243"/>
      <c r="AI92" s="243"/>
      <c r="AJ92" s="243"/>
      <c r="AK92" s="243"/>
      <c r="AL92" s="243"/>
      <c r="AM92" s="243"/>
      <c r="AN92" s="243"/>
      <c r="AO92" s="243"/>
      <c r="AP92" s="243"/>
      <c r="AQ92" s="243"/>
    </row>
    <row r="93" spans="1:43" s="287" customFormat="1" ht="15" x14ac:dyDescent="0.25">
      <c r="A93" s="362" t="s">
        <v>222</v>
      </c>
      <c r="B93" s="144" t="s">
        <v>146</v>
      </c>
      <c r="C93" s="169"/>
      <c r="D93" s="170"/>
      <c r="E93" s="361"/>
      <c r="F93" s="361"/>
      <c r="G93" s="361"/>
      <c r="H93" s="136"/>
      <c r="W93" s="243"/>
      <c r="X93" s="243"/>
      <c r="Y93" s="243"/>
      <c r="Z93" s="243"/>
      <c r="AA93" s="243"/>
      <c r="AB93" s="243"/>
      <c r="AC93" s="243"/>
      <c r="AD93" s="243"/>
      <c r="AE93" s="243"/>
      <c r="AF93" s="243"/>
      <c r="AG93" s="243"/>
      <c r="AH93" s="243"/>
      <c r="AI93" s="243"/>
      <c r="AJ93" s="243"/>
      <c r="AK93" s="243"/>
      <c r="AL93" s="243"/>
      <c r="AM93" s="243"/>
      <c r="AN93" s="243"/>
      <c r="AO93" s="243"/>
      <c r="AP93" s="243"/>
      <c r="AQ93" s="243"/>
    </row>
    <row r="94" spans="1:43" s="287" customFormat="1" ht="14.25" x14ac:dyDescent="0.2">
      <c r="A94" s="167" t="s">
        <v>223</v>
      </c>
      <c r="B94" s="137" t="s">
        <v>148</v>
      </c>
      <c r="C94" s="171"/>
      <c r="D94" s="172"/>
      <c r="E94" s="361"/>
      <c r="F94" s="361"/>
      <c r="G94" s="361"/>
      <c r="H94" s="136"/>
      <c r="W94" s="243"/>
      <c r="X94" s="243"/>
      <c r="Y94" s="243"/>
      <c r="Z94" s="243"/>
      <c r="AA94" s="243"/>
      <c r="AB94" s="243"/>
      <c r="AC94" s="243"/>
      <c r="AD94" s="243"/>
      <c r="AE94" s="243"/>
      <c r="AF94" s="243"/>
      <c r="AG94" s="243"/>
      <c r="AH94" s="243"/>
      <c r="AI94" s="243"/>
      <c r="AJ94" s="243"/>
      <c r="AK94" s="243"/>
      <c r="AL94" s="243"/>
      <c r="AM94" s="243"/>
      <c r="AN94" s="243"/>
      <c r="AO94" s="243"/>
      <c r="AP94" s="243"/>
      <c r="AQ94" s="243"/>
    </row>
    <row r="95" spans="1:43" s="287" customFormat="1" ht="15" thickBot="1" x14ac:dyDescent="0.25">
      <c r="A95" s="168" t="s">
        <v>224</v>
      </c>
      <c r="B95" s="145" t="s">
        <v>149</v>
      </c>
      <c r="C95" s="173"/>
      <c r="D95" s="174"/>
      <c r="E95" s="361"/>
      <c r="F95" s="361"/>
      <c r="G95" s="361"/>
      <c r="H95" s="136"/>
      <c r="W95" s="243"/>
      <c r="X95" s="243"/>
      <c r="Y95" s="243"/>
      <c r="Z95" s="243"/>
      <c r="AA95" s="243"/>
      <c r="AB95" s="243"/>
      <c r="AC95" s="243"/>
      <c r="AD95" s="243"/>
      <c r="AE95" s="243"/>
      <c r="AF95" s="243"/>
      <c r="AG95" s="243"/>
      <c r="AH95" s="243"/>
      <c r="AI95" s="243"/>
      <c r="AJ95" s="243"/>
      <c r="AK95" s="243"/>
      <c r="AL95" s="243"/>
      <c r="AM95" s="243"/>
      <c r="AN95" s="243"/>
      <c r="AO95" s="243"/>
      <c r="AP95" s="243"/>
      <c r="AQ95" s="243"/>
    </row>
    <row r="96" spans="1:43" s="287" customFormat="1" x14ac:dyDescent="0.2">
      <c r="A96" s="337"/>
      <c r="B96" s="136"/>
      <c r="C96" s="136"/>
      <c r="D96" s="136"/>
      <c r="E96" s="136"/>
      <c r="F96" s="136"/>
      <c r="G96" s="136"/>
      <c r="H96" s="136"/>
      <c r="W96" s="243"/>
      <c r="X96" s="243"/>
      <c r="Y96" s="243"/>
      <c r="Z96" s="243"/>
      <c r="AA96" s="243"/>
      <c r="AB96" s="243"/>
      <c r="AC96" s="243"/>
      <c r="AD96" s="243"/>
      <c r="AE96" s="243"/>
      <c r="AF96" s="243"/>
      <c r="AG96" s="243"/>
      <c r="AH96" s="243"/>
      <c r="AI96" s="243"/>
      <c r="AJ96" s="243"/>
      <c r="AK96" s="243"/>
      <c r="AL96" s="243"/>
      <c r="AM96" s="243"/>
      <c r="AN96" s="243"/>
      <c r="AO96" s="243"/>
      <c r="AP96" s="243"/>
      <c r="AQ96" s="243"/>
    </row>
    <row r="97" spans="1:43" s="287" customFormat="1" x14ac:dyDescent="0.2">
      <c r="A97" s="437" t="s">
        <v>283</v>
      </c>
      <c r="B97" s="136"/>
      <c r="C97" s="136"/>
      <c r="D97" s="136"/>
      <c r="E97" s="136"/>
      <c r="F97" s="136"/>
      <c r="G97" s="136"/>
      <c r="H97" s="136"/>
      <c r="W97" s="243"/>
      <c r="X97" s="243"/>
      <c r="Y97" s="243"/>
      <c r="Z97" s="243"/>
      <c r="AA97" s="243"/>
      <c r="AB97" s="243"/>
      <c r="AC97" s="243"/>
      <c r="AD97" s="243"/>
      <c r="AE97" s="243"/>
      <c r="AF97" s="243"/>
      <c r="AG97" s="243"/>
      <c r="AH97" s="243"/>
      <c r="AI97" s="243"/>
      <c r="AJ97" s="243"/>
      <c r="AK97" s="243"/>
      <c r="AL97" s="243"/>
      <c r="AM97" s="243"/>
      <c r="AN97" s="243"/>
      <c r="AO97" s="243"/>
      <c r="AP97" s="243"/>
      <c r="AQ97" s="243"/>
    </row>
    <row r="98" spans="1:43" s="287" customFormat="1" ht="13.15" customHeight="1" x14ac:dyDescent="0.2">
      <c r="A98" s="437"/>
      <c r="B98" s="136"/>
      <c r="C98" s="136"/>
      <c r="D98" s="136"/>
      <c r="E98" s="136"/>
      <c r="F98" s="136"/>
      <c r="G98" s="136"/>
      <c r="H98" s="136"/>
      <c r="I98" s="136"/>
      <c r="J98" s="136"/>
      <c r="K98" s="136"/>
      <c r="L98" s="136"/>
      <c r="M98" s="136"/>
      <c r="N98" s="136"/>
      <c r="O98" s="136"/>
      <c r="P98" s="136"/>
      <c r="Q98" s="136"/>
      <c r="R98" s="136"/>
      <c r="S98" s="136"/>
      <c r="U98" s="243"/>
      <c r="V98" s="243"/>
      <c r="W98" s="243"/>
      <c r="X98" s="243"/>
      <c r="Y98" s="243"/>
      <c r="Z98" s="243"/>
      <c r="AA98" s="243"/>
      <c r="AB98" s="243"/>
      <c r="AC98" s="243"/>
      <c r="AD98" s="243"/>
      <c r="AE98" s="243"/>
      <c r="AF98" s="243"/>
      <c r="AG98" s="243"/>
      <c r="AH98" s="243"/>
      <c r="AI98" s="243"/>
      <c r="AJ98" s="243"/>
      <c r="AK98" s="243"/>
      <c r="AL98" s="243"/>
      <c r="AM98" s="243"/>
      <c r="AN98" s="243"/>
      <c r="AO98" s="243"/>
      <c r="AP98" s="243"/>
      <c r="AQ98" s="243"/>
    </row>
    <row r="99" spans="1:43" s="287" customFormat="1" ht="13.9" customHeight="1" x14ac:dyDescent="0.2">
      <c r="A99" s="136"/>
      <c r="B99" s="136"/>
      <c r="C99" s="136"/>
      <c r="D99" s="136"/>
      <c r="E99" s="136"/>
      <c r="F99" s="136"/>
      <c r="G99" s="136"/>
      <c r="H99" s="136"/>
      <c r="I99" s="136"/>
      <c r="J99" s="136"/>
      <c r="K99" s="136"/>
      <c r="L99" s="136"/>
      <c r="M99" s="136"/>
      <c r="N99" s="136"/>
      <c r="O99" s="136"/>
      <c r="P99" s="136"/>
      <c r="Q99" s="136"/>
      <c r="R99" s="136"/>
      <c r="S99" s="136"/>
      <c r="U99" s="243"/>
      <c r="V99" s="243"/>
      <c r="W99" s="243"/>
      <c r="X99" s="243"/>
      <c r="Y99" s="243"/>
      <c r="Z99" s="243"/>
      <c r="AA99" s="243"/>
      <c r="AB99" s="243"/>
      <c r="AC99" s="243"/>
      <c r="AD99" s="243"/>
      <c r="AE99" s="243"/>
      <c r="AF99" s="243"/>
      <c r="AG99" s="243"/>
      <c r="AH99" s="243"/>
      <c r="AI99" s="243"/>
      <c r="AJ99" s="243"/>
      <c r="AK99" s="243"/>
      <c r="AL99" s="243"/>
      <c r="AM99" s="243"/>
      <c r="AN99" s="243"/>
      <c r="AO99" s="243"/>
      <c r="AP99" s="243"/>
      <c r="AQ99" s="243"/>
    </row>
    <row r="100" spans="1:43" s="287" customFormat="1" ht="14.45" customHeight="1" x14ac:dyDescent="0.2">
      <c r="A100" s="136"/>
      <c r="B100" s="136"/>
      <c r="C100" s="136"/>
      <c r="D100" s="136"/>
      <c r="E100" s="136"/>
      <c r="F100" s="136"/>
      <c r="G100" s="136"/>
      <c r="H100" s="136"/>
      <c r="I100" s="136"/>
      <c r="J100" s="136"/>
      <c r="K100" s="136"/>
      <c r="L100" s="136"/>
      <c r="M100" s="136"/>
      <c r="N100" s="136"/>
      <c r="O100" s="136"/>
      <c r="P100" s="136"/>
      <c r="Q100" s="136"/>
      <c r="R100" s="136"/>
      <c r="S100" s="136"/>
      <c r="U100" s="243"/>
      <c r="V100" s="243"/>
      <c r="W100" s="243"/>
      <c r="X100" s="243"/>
      <c r="Y100" s="243"/>
      <c r="Z100" s="243"/>
      <c r="AA100" s="243"/>
      <c r="AB100" s="243"/>
      <c r="AC100" s="243"/>
      <c r="AD100" s="243"/>
      <c r="AE100" s="243"/>
      <c r="AF100" s="243"/>
      <c r="AG100" s="243"/>
      <c r="AH100" s="243"/>
      <c r="AI100" s="243"/>
      <c r="AJ100" s="243"/>
      <c r="AK100" s="243"/>
      <c r="AL100" s="243"/>
      <c r="AM100" s="243"/>
      <c r="AN100" s="243"/>
      <c r="AO100" s="243"/>
      <c r="AP100" s="243"/>
      <c r="AQ100" s="243"/>
    </row>
    <row r="101" spans="1:43" s="287" customFormat="1" x14ac:dyDescent="0.2">
      <c r="A101" s="136"/>
      <c r="B101" s="136"/>
      <c r="C101" s="136"/>
      <c r="D101" s="136"/>
      <c r="E101" s="136"/>
      <c r="F101" s="136"/>
      <c r="G101" s="136"/>
      <c r="H101" s="136"/>
      <c r="I101" s="136"/>
      <c r="J101" s="136"/>
      <c r="K101" s="136"/>
      <c r="L101" s="136"/>
      <c r="M101" s="136"/>
      <c r="N101" s="136"/>
      <c r="O101" s="136"/>
      <c r="P101" s="136"/>
      <c r="Q101" s="136"/>
      <c r="R101" s="136"/>
      <c r="S101" s="136"/>
      <c r="U101" s="243"/>
      <c r="V101" s="243"/>
      <c r="W101" s="243"/>
      <c r="X101" s="243"/>
      <c r="Y101" s="243"/>
      <c r="Z101" s="243"/>
      <c r="AA101" s="243"/>
      <c r="AB101" s="243"/>
      <c r="AC101" s="243"/>
      <c r="AD101" s="243"/>
      <c r="AE101" s="243"/>
      <c r="AF101" s="243"/>
      <c r="AG101" s="243"/>
      <c r="AH101" s="243"/>
      <c r="AI101" s="243"/>
      <c r="AJ101" s="243"/>
      <c r="AK101" s="243"/>
      <c r="AL101" s="243"/>
      <c r="AM101" s="243"/>
      <c r="AN101" s="243"/>
      <c r="AO101" s="243"/>
      <c r="AP101" s="243"/>
      <c r="AQ101" s="243"/>
    </row>
    <row r="102" spans="1:43" s="287" customFormat="1" x14ac:dyDescent="0.2">
      <c r="A102" s="316" t="s">
        <v>15</v>
      </c>
      <c r="B102" s="136"/>
      <c r="C102" s="136"/>
      <c r="D102" s="136"/>
      <c r="E102" s="136"/>
      <c r="F102" s="136"/>
      <c r="G102" s="136"/>
      <c r="H102" s="136"/>
      <c r="I102" s="136"/>
      <c r="J102" s="136"/>
      <c r="K102" s="136"/>
      <c r="L102" s="136"/>
      <c r="M102" s="136"/>
      <c r="N102" s="136"/>
      <c r="O102" s="136"/>
      <c r="P102" s="136"/>
      <c r="Q102" s="136"/>
      <c r="R102" s="136"/>
      <c r="S102" s="136"/>
      <c r="U102" s="243"/>
      <c r="V102" s="243"/>
      <c r="W102" s="243"/>
      <c r="X102" s="243"/>
      <c r="Y102" s="243"/>
      <c r="Z102" s="243"/>
      <c r="AA102" s="243"/>
      <c r="AB102" s="243"/>
      <c r="AC102" s="243"/>
      <c r="AD102" s="243"/>
      <c r="AE102" s="243"/>
      <c r="AF102" s="243"/>
      <c r="AG102" s="243"/>
      <c r="AH102" s="243"/>
      <c r="AI102" s="243"/>
      <c r="AJ102" s="243"/>
      <c r="AK102" s="243"/>
      <c r="AL102" s="243"/>
      <c r="AM102" s="243"/>
      <c r="AN102" s="243"/>
      <c r="AO102" s="243"/>
      <c r="AP102" s="243"/>
      <c r="AQ102" s="243"/>
    </row>
    <row r="103" spans="1:43" s="287" customFormat="1" x14ac:dyDescent="0.2">
      <c r="A103" s="316" t="s">
        <v>26</v>
      </c>
      <c r="B103" s="136"/>
      <c r="C103" s="136"/>
      <c r="D103" s="136"/>
      <c r="E103" s="136"/>
      <c r="F103" s="136"/>
      <c r="G103" s="136"/>
      <c r="H103" s="136"/>
      <c r="I103" s="136"/>
      <c r="J103" s="136"/>
      <c r="K103" s="136"/>
      <c r="L103" s="136"/>
      <c r="M103" s="136"/>
      <c r="N103" s="136"/>
      <c r="O103" s="136"/>
      <c r="P103" s="136"/>
      <c r="Q103" s="136"/>
      <c r="R103" s="136"/>
      <c r="S103" s="136"/>
      <c r="U103" s="243"/>
      <c r="V103" s="243"/>
      <c r="W103" s="243"/>
      <c r="X103" s="243"/>
      <c r="Y103" s="243"/>
      <c r="Z103" s="243"/>
      <c r="AA103" s="243"/>
      <c r="AB103" s="243"/>
      <c r="AC103" s="243"/>
      <c r="AD103" s="243"/>
      <c r="AE103" s="243"/>
      <c r="AF103" s="243"/>
      <c r="AG103" s="243"/>
      <c r="AH103" s="243"/>
      <c r="AI103" s="243"/>
      <c r="AJ103" s="243"/>
      <c r="AK103" s="243"/>
      <c r="AL103" s="243"/>
      <c r="AM103" s="243"/>
      <c r="AN103" s="243"/>
      <c r="AO103" s="243"/>
      <c r="AP103" s="243"/>
      <c r="AQ103" s="243"/>
    </row>
    <row r="104" spans="1:43" s="287" customFormat="1" x14ac:dyDescent="0.2">
      <c r="A104" s="316" t="s">
        <v>16</v>
      </c>
      <c r="B104" s="136"/>
      <c r="C104" s="136"/>
      <c r="D104" s="136"/>
      <c r="E104" s="136"/>
      <c r="F104" s="136"/>
      <c r="G104" s="136"/>
      <c r="H104" s="136"/>
      <c r="I104" s="136"/>
      <c r="J104" s="136"/>
      <c r="K104" s="136"/>
      <c r="L104" s="136"/>
      <c r="M104" s="136"/>
      <c r="N104" s="136"/>
      <c r="O104" s="136"/>
      <c r="P104" s="136"/>
      <c r="Q104" s="136"/>
      <c r="R104" s="136"/>
      <c r="S104" s="136"/>
      <c r="U104" s="243"/>
      <c r="V104" s="243"/>
      <c r="W104" s="243"/>
      <c r="X104" s="243"/>
      <c r="Y104" s="243"/>
      <c r="Z104" s="243"/>
      <c r="AA104" s="243"/>
      <c r="AB104" s="243"/>
      <c r="AC104" s="243"/>
      <c r="AD104" s="243"/>
      <c r="AE104" s="243"/>
      <c r="AF104" s="243"/>
      <c r="AG104" s="243"/>
      <c r="AH104" s="243"/>
      <c r="AI104" s="243"/>
      <c r="AJ104" s="243"/>
      <c r="AK104" s="243"/>
      <c r="AL104" s="243"/>
      <c r="AM104" s="243"/>
      <c r="AN104" s="243"/>
      <c r="AO104" s="243"/>
      <c r="AP104" s="243"/>
      <c r="AQ104" s="243"/>
    </row>
    <row r="105" spans="1:43" s="287" customFormat="1" ht="25.5" x14ac:dyDescent="0.2">
      <c r="A105" s="316" t="s">
        <v>196</v>
      </c>
      <c r="B105" s="136"/>
      <c r="C105" s="136"/>
      <c r="D105" s="136"/>
      <c r="E105" s="136"/>
      <c r="F105" s="136"/>
      <c r="G105" s="136"/>
      <c r="H105" s="136"/>
      <c r="I105" s="136"/>
      <c r="J105" s="136"/>
      <c r="K105" s="136"/>
      <c r="L105" s="136"/>
      <c r="M105" s="136"/>
      <c r="N105" s="136"/>
      <c r="O105" s="136"/>
      <c r="P105" s="136"/>
      <c r="Q105" s="136"/>
      <c r="R105" s="136"/>
      <c r="S105" s="136"/>
      <c r="U105" s="243"/>
      <c r="V105" s="243"/>
      <c r="W105" s="243"/>
      <c r="X105" s="243"/>
      <c r="Y105" s="243"/>
      <c r="Z105" s="243"/>
      <c r="AA105" s="243"/>
      <c r="AB105" s="243"/>
      <c r="AC105" s="243"/>
      <c r="AD105" s="243"/>
      <c r="AE105" s="243"/>
      <c r="AF105" s="243"/>
      <c r="AG105" s="243"/>
      <c r="AH105" s="243"/>
      <c r="AI105" s="243"/>
      <c r="AJ105" s="243"/>
      <c r="AK105" s="243"/>
      <c r="AL105" s="243"/>
      <c r="AM105" s="243"/>
      <c r="AN105" s="243"/>
      <c r="AO105" s="243"/>
      <c r="AP105" s="243"/>
      <c r="AQ105" s="243"/>
    </row>
    <row r="106" spans="1:43" s="287" customFormat="1" x14ac:dyDescent="0.2">
      <c r="A106" s="136"/>
      <c r="B106" s="136"/>
      <c r="C106" s="136"/>
      <c r="D106" s="136"/>
      <c r="E106" s="136"/>
      <c r="F106" s="136"/>
      <c r="G106" s="136"/>
      <c r="H106" s="136"/>
      <c r="I106" s="136"/>
      <c r="J106" s="136"/>
      <c r="K106" s="136"/>
      <c r="L106" s="136"/>
      <c r="M106" s="136"/>
      <c r="N106" s="136"/>
      <c r="O106" s="136"/>
      <c r="P106" s="136"/>
      <c r="Q106" s="136"/>
      <c r="R106" s="136"/>
      <c r="S106" s="136"/>
      <c r="U106" s="243"/>
      <c r="V106" s="243"/>
      <c r="W106" s="243"/>
      <c r="X106" s="243"/>
      <c r="Y106" s="243"/>
      <c r="Z106" s="243"/>
      <c r="AA106" s="243"/>
      <c r="AB106" s="243"/>
      <c r="AC106" s="243"/>
      <c r="AD106" s="243"/>
      <c r="AE106" s="243"/>
      <c r="AF106" s="243"/>
      <c r="AG106" s="243"/>
      <c r="AH106" s="243"/>
      <c r="AI106" s="243"/>
      <c r="AJ106" s="243"/>
      <c r="AK106" s="243"/>
      <c r="AL106" s="243"/>
      <c r="AM106" s="243"/>
      <c r="AN106" s="243"/>
      <c r="AO106" s="243"/>
      <c r="AP106" s="243"/>
      <c r="AQ106" s="243"/>
    </row>
    <row r="107" spans="1:43" s="287" customFormat="1" x14ac:dyDescent="0.2">
      <c r="A107" s="136"/>
      <c r="B107" s="136"/>
      <c r="C107" s="136"/>
      <c r="D107" s="136"/>
      <c r="E107" s="136"/>
      <c r="F107" s="136"/>
      <c r="G107" s="136"/>
      <c r="H107" s="136"/>
      <c r="I107" s="136"/>
      <c r="J107" s="136"/>
      <c r="K107" s="136"/>
      <c r="L107" s="136"/>
      <c r="M107" s="136"/>
      <c r="N107" s="136"/>
      <c r="O107" s="136"/>
      <c r="P107" s="136"/>
      <c r="Q107" s="136"/>
      <c r="R107" s="136"/>
      <c r="S107" s="136"/>
      <c r="U107" s="243"/>
      <c r="V107" s="243"/>
      <c r="W107" s="243"/>
      <c r="X107" s="243"/>
      <c r="Y107" s="243"/>
      <c r="Z107" s="243"/>
      <c r="AA107" s="243"/>
      <c r="AB107" s="243"/>
      <c r="AC107" s="243"/>
      <c r="AD107" s="243"/>
      <c r="AE107" s="243"/>
      <c r="AF107" s="243"/>
      <c r="AG107" s="243"/>
      <c r="AH107" s="243"/>
      <c r="AI107" s="243"/>
      <c r="AJ107" s="243"/>
      <c r="AK107" s="243"/>
      <c r="AL107" s="243"/>
      <c r="AM107" s="243"/>
      <c r="AN107" s="243"/>
      <c r="AO107" s="243"/>
      <c r="AP107" s="243"/>
      <c r="AQ107" s="243"/>
    </row>
    <row r="108" spans="1:43" s="287" customFormat="1" x14ac:dyDescent="0.2">
      <c r="A108" s="136"/>
      <c r="B108" s="136"/>
      <c r="C108" s="136"/>
      <c r="D108" s="136"/>
      <c r="E108" s="136"/>
      <c r="F108" s="136"/>
      <c r="G108" s="136"/>
      <c r="H108" s="136"/>
      <c r="I108" s="136"/>
      <c r="J108" s="136"/>
      <c r="K108" s="136"/>
      <c r="L108" s="136"/>
      <c r="M108" s="136"/>
      <c r="N108" s="136"/>
      <c r="O108" s="136"/>
      <c r="P108" s="136"/>
      <c r="Q108" s="136"/>
      <c r="R108" s="136"/>
      <c r="S108" s="136"/>
      <c r="U108" s="243"/>
      <c r="V108" s="243"/>
      <c r="W108" s="243"/>
      <c r="X108" s="243"/>
      <c r="Y108" s="243"/>
      <c r="Z108" s="243"/>
      <c r="AA108" s="243"/>
      <c r="AB108" s="243"/>
      <c r="AC108" s="243"/>
      <c r="AD108" s="243"/>
      <c r="AE108" s="243"/>
      <c r="AF108" s="243"/>
      <c r="AG108" s="243"/>
      <c r="AH108" s="243"/>
      <c r="AI108" s="243"/>
      <c r="AJ108" s="243"/>
      <c r="AK108" s="243"/>
      <c r="AL108" s="243"/>
      <c r="AM108" s="243"/>
      <c r="AN108" s="243"/>
      <c r="AO108" s="243"/>
      <c r="AP108" s="243"/>
      <c r="AQ108" s="243"/>
    </row>
    <row r="109" spans="1:43" s="287" customFormat="1" x14ac:dyDescent="0.2">
      <c r="A109" s="136"/>
      <c r="B109" s="136"/>
      <c r="C109" s="136"/>
      <c r="D109" s="136"/>
      <c r="E109" s="136"/>
      <c r="F109" s="136"/>
      <c r="G109" s="136"/>
      <c r="H109" s="136"/>
      <c r="I109" s="136"/>
      <c r="J109" s="136"/>
      <c r="K109" s="136"/>
      <c r="L109" s="136"/>
      <c r="M109" s="136"/>
      <c r="N109" s="136"/>
      <c r="O109" s="136"/>
      <c r="P109" s="136"/>
      <c r="Q109" s="136"/>
      <c r="R109" s="136"/>
      <c r="S109" s="136"/>
      <c r="U109" s="243"/>
      <c r="V109" s="243"/>
      <c r="W109" s="243"/>
      <c r="X109" s="243"/>
      <c r="Y109" s="243"/>
      <c r="Z109" s="243"/>
      <c r="AA109" s="243"/>
      <c r="AB109" s="243"/>
      <c r="AC109" s="243"/>
      <c r="AD109" s="243"/>
      <c r="AE109" s="243"/>
      <c r="AF109" s="243"/>
      <c r="AG109" s="243"/>
      <c r="AH109" s="243"/>
      <c r="AI109" s="243"/>
      <c r="AJ109" s="243"/>
      <c r="AK109" s="243"/>
      <c r="AL109" s="243"/>
      <c r="AM109" s="243"/>
      <c r="AN109" s="243"/>
      <c r="AO109" s="243"/>
      <c r="AP109" s="243"/>
      <c r="AQ109" s="243"/>
    </row>
    <row r="110" spans="1:43" s="287" customFormat="1" x14ac:dyDescent="0.2">
      <c r="A110" s="136"/>
      <c r="B110" s="136"/>
      <c r="C110" s="136"/>
      <c r="D110" s="136"/>
      <c r="E110" s="136"/>
      <c r="F110" s="136"/>
      <c r="G110" s="136"/>
      <c r="H110" s="136"/>
      <c r="I110" s="136"/>
      <c r="J110" s="136"/>
      <c r="K110" s="136"/>
      <c r="L110" s="136"/>
      <c r="M110" s="136"/>
      <c r="N110" s="136"/>
      <c r="O110" s="136"/>
      <c r="P110" s="136"/>
      <c r="Q110" s="136"/>
      <c r="R110" s="136"/>
      <c r="S110" s="136"/>
      <c r="U110" s="243"/>
      <c r="V110" s="243"/>
      <c r="W110" s="243"/>
      <c r="X110" s="243"/>
      <c r="Y110" s="243"/>
      <c r="Z110" s="243"/>
      <c r="AA110" s="243"/>
      <c r="AB110" s="243"/>
      <c r="AC110" s="243"/>
      <c r="AD110" s="243"/>
      <c r="AE110" s="243"/>
      <c r="AF110" s="243"/>
      <c r="AG110" s="243"/>
      <c r="AH110" s="243"/>
      <c r="AI110" s="243"/>
      <c r="AJ110" s="243"/>
      <c r="AK110" s="243"/>
      <c r="AL110" s="243"/>
      <c r="AM110" s="243"/>
      <c r="AN110" s="243"/>
      <c r="AO110" s="243"/>
      <c r="AP110" s="243"/>
      <c r="AQ110" s="243"/>
    </row>
    <row r="111" spans="1:43" s="287" customFormat="1" x14ac:dyDescent="0.2">
      <c r="A111" s="136"/>
      <c r="B111" s="136"/>
      <c r="C111" s="136"/>
      <c r="D111" s="136"/>
      <c r="E111" s="136"/>
      <c r="F111" s="136"/>
      <c r="G111" s="136"/>
      <c r="H111" s="136"/>
      <c r="I111" s="136"/>
      <c r="J111" s="136"/>
      <c r="K111" s="136"/>
      <c r="L111" s="136"/>
      <c r="M111" s="136"/>
      <c r="N111" s="136"/>
      <c r="O111" s="136"/>
      <c r="P111" s="136"/>
      <c r="Q111" s="136"/>
      <c r="R111" s="136"/>
      <c r="S111" s="136"/>
      <c r="U111" s="243"/>
      <c r="V111" s="243"/>
      <c r="W111" s="243"/>
      <c r="X111" s="243"/>
      <c r="Y111" s="243"/>
      <c r="Z111" s="243"/>
      <c r="AA111" s="243"/>
      <c r="AB111" s="243"/>
      <c r="AC111" s="243"/>
      <c r="AD111" s="243"/>
      <c r="AE111" s="243"/>
      <c r="AF111" s="243"/>
      <c r="AG111" s="243"/>
      <c r="AH111" s="243"/>
      <c r="AI111" s="243"/>
      <c r="AJ111" s="243"/>
      <c r="AK111" s="243"/>
      <c r="AL111" s="243"/>
      <c r="AM111" s="243"/>
      <c r="AN111" s="243"/>
      <c r="AO111" s="243"/>
      <c r="AP111" s="243"/>
      <c r="AQ111" s="243"/>
    </row>
    <row r="112" spans="1:43" s="287" customFormat="1" x14ac:dyDescent="0.2">
      <c r="A112" s="136"/>
      <c r="B112" s="136"/>
      <c r="C112" s="136"/>
      <c r="D112" s="136"/>
      <c r="E112" s="136"/>
      <c r="F112" s="136"/>
      <c r="G112" s="136"/>
      <c r="H112" s="136"/>
      <c r="I112" s="136"/>
      <c r="J112" s="136"/>
      <c r="K112" s="136"/>
      <c r="L112" s="136"/>
      <c r="M112" s="136"/>
      <c r="N112" s="136"/>
      <c r="O112" s="136"/>
      <c r="P112" s="136"/>
      <c r="Q112" s="136"/>
      <c r="R112" s="136"/>
      <c r="S112" s="136"/>
      <c r="U112" s="243"/>
      <c r="V112" s="243"/>
      <c r="W112" s="243"/>
      <c r="X112" s="243"/>
      <c r="Y112" s="243"/>
      <c r="Z112" s="243"/>
      <c r="AA112" s="243"/>
      <c r="AB112" s="243"/>
      <c r="AC112" s="243"/>
      <c r="AD112" s="243"/>
      <c r="AE112" s="243"/>
      <c r="AF112" s="243"/>
      <c r="AG112" s="243"/>
      <c r="AH112" s="243"/>
      <c r="AI112" s="243"/>
      <c r="AJ112" s="243"/>
      <c r="AK112" s="243"/>
      <c r="AL112" s="243"/>
      <c r="AM112" s="243"/>
      <c r="AN112" s="243"/>
      <c r="AO112" s="243"/>
      <c r="AP112" s="243"/>
      <c r="AQ112" s="243"/>
    </row>
    <row r="113" spans="1:43" s="287" customFormat="1" x14ac:dyDescent="0.2">
      <c r="A113" s="136"/>
      <c r="B113" s="136"/>
      <c r="C113" s="136"/>
      <c r="D113" s="136"/>
      <c r="E113" s="136"/>
      <c r="F113" s="136"/>
      <c r="G113" s="136"/>
      <c r="H113" s="136"/>
      <c r="I113" s="136"/>
      <c r="J113" s="136"/>
      <c r="K113" s="136"/>
      <c r="L113" s="136"/>
      <c r="M113" s="136"/>
      <c r="N113" s="136"/>
      <c r="O113" s="136"/>
      <c r="P113" s="136"/>
      <c r="Q113" s="136"/>
      <c r="R113" s="136"/>
      <c r="S113" s="136"/>
      <c r="U113" s="243"/>
      <c r="V113" s="243"/>
      <c r="W113" s="243"/>
      <c r="X113" s="243"/>
      <c r="Y113" s="243"/>
      <c r="Z113" s="243"/>
      <c r="AA113" s="243"/>
      <c r="AB113" s="243"/>
      <c r="AC113" s="243"/>
      <c r="AD113" s="243"/>
      <c r="AE113" s="243"/>
      <c r="AF113" s="243"/>
      <c r="AG113" s="243"/>
      <c r="AH113" s="243"/>
      <c r="AI113" s="243"/>
      <c r="AJ113" s="243"/>
      <c r="AK113" s="243"/>
      <c r="AL113" s="243"/>
      <c r="AM113" s="243"/>
      <c r="AN113" s="243"/>
      <c r="AO113" s="243"/>
      <c r="AP113" s="243"/>
      <c r="AQ113" s="243"/>
    </row>
    <row r="114" spans="1:43" s="287" customFormat="1" x14ac:dyDescent="0.2">
      <c r="A114" s="136"/>
      <c r="B114" s="136"/>
      <c r="C114" s="136"/>
      <c r="D114" s="136"/>
      <c r="E114" s="136"/>
      <c r="F114" s="136"/>
      <c r="G114" s="136"/>
      <c r="H114" s="136"/>
      <c r="I114" s="136"/>
      <c r="J114" s="136"/>
      <c r="K114" s="136"/>
      <c r="L114" s="136"/>
      <c r="M114" s="136"/>
      <c r="N114" s="136"/>
      <c r="O114" s="136"/>
      <c r="P114" s="136"/>
      <c r="Q114" s="136"/>
      <c r="R114" s="136"/>
      <c r="S114" s="136"/>
      <c r="U114" s="243"/>
      <c r="V114" s="243"/>
      <c r="W114" s="243"/>
      <c r="X114" s="243"/>
      <c r="Y114" s="243"/>
      <c r="Z114" s="243"/>
      <c r="AA114" s="243"/>
      <c r="AB114" s="243"/>
      <c r="AC114" s="243"/>
      <c r="AD114" s="243"/>
      <c r="AE114" s="243"/>
      <c r="AF114" s="243"/>
      <c r="AG114" s="243"/>
      <c r="AH114" s="243"/>
      <c r="AI114" s="243"/>
      <c r="AJ114" s="243"/>
      <c r="AK114" s="243"/>
      <c r="AL114" s="243"/>
      <c r="AM114" s="243"/>
      <c r="AN114" s="243"/>
      <c r="AO114" s="243"/>
      <c r="AP114" s="243"/>
      <c r="AQ114" s="243"/>
    </row>
    <row r="115" spans="1:43" s="287" customFormat="1" x14ac:dyDescent="0.2">
      <c r="A115" s="136"/>
      <c r="B115" s="136"/>
      <c r="C115" s="136"/>
      <c r="D115" s="136"/>
      <c r="E115" s="136"/>
      <c r="F115" s="136"/>
      <c r="G115" s="136"/>
      <c r="H115" s="136"/>
      <c r="I115" s="136"/>
      <c r="J115" s="136"/>
      <c r="K115" s="136"/>
      <c r="L115" s="136"/>
      <c r="M115" s="136"/>
      <c r="N115" s="136"/>
      <c r="O115" s="136"/>
      <c r="P115" s="136"/>
      <c r="Q115" s="136"/>
      <c r="R115" s="136"/>
      <c r="S115" s="136"/>
      <c r="U115" s="243"/>
      <c r="V115" s="243"/>
      <c r="W115" s="243"/>
      <c r="X115" s="243"/>
      <c r="Y115" s="243"/>
      <c r="Z115" s="243"/>
      <c r="AA115" s="243"/>
      <c r="AB115" s="243"/>
      <c r="AC115" s="243"/>
      <c r="AD115" s="243"/>
      <c r="AE115" s="243"/>
      <c r="AF115" s="243"/>
      <c r="AG115" s="243"/>
      <c r="AH115" s="243"/>
      <c r="AI115" s="243"/>
      <c r="AJ115" s="243"/>
      <c r="AK115" s="243"/>
      <c r="AL115" s="243"/>
      <c r="AM115" s="243"/>
      <c r="AN115" s="243"/>
      <c r="AO115" s="243"/>
      <c r="AP115" s="243"/>
      <c r="AQ115" s="243"/>
    </row>
    <row r="116" spans="1:43" s="287" customFormat="1" x14ac:dyDescent="0.2">
      <c r="A116" s="136"/>
      <c r="B116" s="136"/>
      <c r="C116" s="136"/>
      <c r="D116" s="136"/>
      <c r="E116" s="136"/>
      <c r="F116" s="136"/>
      <c r="G116" s="136"/>
      <c r="H116" s="136"/>
      <c r="I116" s="136"/>
      <c r="J116" s="136"/>
      <c r="K116" s="136"/>
      <c r="L116" s="136"/>
      <c r="M116" s="136"/>
      <c r="N116" s="136"/>
      <c r="O116" s="136"/>
      <c r="P116" s="136"/>
      <c r="Q116" s="136"/>
      <c r="R116" s="136"/>
      <c r="S116" s="136"/>
      <c r="U116" s="243"/>
      <c r="V116" s="243"/>
      <c r="W116" s="243"/>
      <c r="X116" s="243"/>
      <c r="Y116" s="243"/>
      <c r="Z116" s="243"/>
      <c r="AA116" s="243"/>
      <c r="AB116" s="243"/>
      <c r="AC116" s="243"/>
      <c r="AD116" s="243"/>
      <c r="AE116" s="243"/>
      <c r="AF116" s="243"/>
      <c r="AG116" s="243"/>
      <c r="AH116" s="243"/>
      <c r="AI116" s="243"/>
      <c r="AJ116" s="243"/>
      <c r="AK116" s="243"/>
      <c r="AL116" s="243"/>
      <c r="AM116" s="243"/>
      <c r="AN116" s="243"/>
      <c r="AO116" s="243"/>
      <c r="AP116" s="243"/>
      <c r="AQ116" s="243"/>
    </row>
    <row r="117" spans="1:43" s="287" customFormat="1" x14ac:dyDescent="0.2">
      <c r="A117" s="136"/>
      <c r="B117" s="136"/>
      <c r="C117" s="136"/>
      <c r="D117" s="136"/>
      <c r="E117" s="136"/>
      <c r="F117" s="136"/>
      <c r="G117" s="136"/>
      <c r="H117" s="136"/>
      <c r="I117" s="136"/>
      <c r="J117" s="136"/>
      <c r="K117" s="136"/>
      <c r="L117" s="136"/>
      <c r="M117" s="136"/>
      <c r="N117" s="136"/>
      <c r="O117" s="136"/>
      <c r="P117" s="136"/>
      <c r="Q117" s="136"/>
      <c r="R117" s="136"/>
      <c r="S117" s="136"/>
      <c r="U117" s="243"/>
      <c r="V117" s="243"/>
      <c r="W117" s="243"/>
      <c r="X117" s="243"/>
      <c r="Y117" s="243"/>
      <c r="Z117" s="243"/>
      <c r="AA117" s="243"/>
      <c r="AB117" s="243"/>
      <c r="AC117" s="243"/>
      <c r="AD117" s="243"/>
      <c r="AE117" s="243"/>
      <c r="AF117" s="243"/>
      <c r="AG117" s="243"/>
      <c r="AH117" s="243"/>
      <c r="AI117" s="243"/>
      <c r="AJ117" s="243"/>
      <c r="AK117" s="243"/>
      <c r="AL117" s="243"/>
      <c r="AM117" s="243"/>
      <c r="AN117" s="243"/>
      <c r="AO117" s="243"/>
      <c r="AP117" s="243"/>
      <c r="AQ117" s="243"/>
    </row>
    <row r="118" spans="1:43" s="287" customFormat="1" x14ac:dyDescent="0.2">
      <c r="A118" s="136"/>
      <c r="B118" s="136"/>
      <c r="C118" s="136"/>
      <c r="D118" s="136"/>
      <c r="E118" s="136"/>
      <c r="F118" s="136"/>
      <c r="G118" s="136"/>
      <c r="H118" s="136"/>
      <c r="I118" s="136"/>
      <c r="J118" s="136"/>
      <c r="K118" s="136"/>
      <c r="L118" s="136"/>
      <c r="M118" s="136"/>
      <c r="N118" s="136"/>
      <c r="O118" s="136"/>
      <c r="P118" s="136"/>
      <c r="Q118" s="136"/>
      <c r="R118" s="136"/>
      <c r="S118" s="136"/>
      <c r="U118" s="243"/>
      <c r="V118" s="243"/>
      <c r="W118" s="243"/>
      <c r="X118" s="243"/>
      <c r="Y118" s="243"/>
      <c r="Z118" s="243"/>
      <c r="AA118" s="243"/>
      <c r="AB118" s="243"/>
      <c r="AC118" s="243"/>
      <c r="AD118" s="243"/>
      <c r="AE118" s="243"/>
      <c r="AF118" s="243"/>
      <c r="AG118" s="243"/>
      <c r="AH118" s="243"/>
      <c r="AI118" s="243"/>
      <c r="AJ118" s="243"/>
      <c r="AK118" s="243"/>
      <c r="AL118" s="243"/>
      <c r="AM118" s="243"/>
      <c r="AN118" s="243"/>
      <c r="AO118" s="243"/>
      <c r="AP118" s="243"/>
      <c r="AQ118" s="243"/>
    </row>
    <row r="119" spans="1:43" s="287" customFormat="1" x14ac:dyDescent="0.2">
      <c r="A119" s="136"/>
      <c r="B119" s="136"/>
      <c r="C119" s="136"/>
      <c r="D119" s="136"/>
      <c r="E119" s="136"/>
      <c r="F119" s="136"/>
      <c r="G119" s="136"/>
      <c r="H119" s="136"/>
      <c r="I119" s="136"/>
      <c r="J119" s="136"/>
      <c r="K119" s="136"/>
      <c r="L119" s="136"/>
      <c r="M119" s="136"/>
      <c r="N119" s="136"/>
      <c r="O119" s="136"/>
      <c r="P119" s="136"/>
      <c r="Q119" s="136"/>
      <c r="R119" s="136"/>
      <c r="S119" s="136"/>
      <c r="U119" s="243"/>
      <c r="V119" s="243"/>
      <c r="W119" s="243"/>
      <c r="X119" s="243"/>
      <c r="Y119" s="243"/>
      <c r="Z119" s="243"/>
      <c r="AA119" s="243"/>
      <c r="AB119" s="243"/>
      <c r="AC119" s="243"/>
      <c r="AD119" s="243"/>
      <c r="AE119" s="243"/>
      <c r="AF119" s="243"/>
      <c r="AG119" s="243"/>
      <c r="AH119" s="243"/>
      <c r="AI119" s="243"/>
      <c r="AJ119" s="243"/>
      <c r="AK119" s="243"/>
      <c r="AL119" s="243"/>
      <c r="AM119" s="243"/>
      <c r="AN119" s="243"/>
      <c r="AO119" s="243"/>
      <c r="AP119" s="243"/>
      <c r="AQ119" s="243"/>
    </row>
    <row r="120" spans="1:43" s="287" customFormat="1" x14ac:dyDescent="0.2">
      <c r="A120" s="136"/>
      <c r="B120" s="136"/>
      <c r="C120" s="136"/>
      <c r="D120" s="136"/>
      <c r="E120" s="136"/>
      <c r="F120" s="136"/>
      <c r="G120" s="136"/>
      <c r="H120" s="136"/>
      <c r="I120" s="136"/>
      <c r="J120" s="136"/>
      <c r="K120" s="136"/>
      <c r="L120" s="136"/>
      <c r="M120" s="136"/>
      <c r="N120" s="136"/>
      <c r="O120" s="136"/>
      <c r="P120" s="136"/>
      <c r="Q120" s="136"/>
      <c r="R120" s="136"/>
      <c r="S120" s="136"/>
      <c r="U120" s="243"/>
      <c r="V120" s="243"/>
      <c r="W120" s="243"/>
      <c r="X120" s="243"/>
      <c r="Y120" s="243"/>
      <c r="Z120" s="243"/>
      <c r="AA120" s="243"/>
      <c r="AB120" s="243"/>
      <c r="AC120" s="243"/>
      <c r="AD120" s="243"/>
      <c r="AE120" s="243"/>
      <c r="AF120" s="243"/>
      <c r="AG120" s="243"/>
      <c r="AH120" s="243"/>
      <c r="AI120" s="243"/>
      <c r="AJ120" s="243"/>
      <c r="AK120" s="243"/>
      <c r="AL120" s="243"/>
      <c r="AM120" s="243"/>
      <c r="AN120" s="243"/>
      <c r="AO120" s="243"/>
      <c r="AP120" s="243"/>
      <c r="AQ120" s="243"/>
    </row>
    <row r="121" spans="1:43" s="287" customFormat="1" x14ac:dyDescent="0.2">
      <c r="A121" s="136"/>
      <c r="B121" s="136"/>
      <c r="C121" s="136"/>
      <c r="D121" s="136"/>
      <c r="E121" s="136"/>
      <c r="F121" s="136"/>
      <c r="G121" s="136"/>
      <c r="H121" s="136"/>
      <c r="I121" s="136"/>
      <c r="J121" s="136"/>
      <c r="K121" s="136"/>
      <c r="L121" s="136"/>
      <c r="M121" s="136"/>
      <c r="N121" s="136"/>
      <c r="O121" s="136"/>
      <c r="P121" s="136"/>
      <c r="Q121" s="136"/>
      <c r="R121" s="136"/>
      <c r="S121" s="136"/>
      <c r="U121" s="243"/>
      <c r="V121" s="243"/>
      <c r="W121" s="243"/>
      <c r="X121" s="243"/>
      <c r="Y121" s="243"/>
      <c r="Z121" s="243"/>
      <c r="AA121" s="243"/>
      <c r="AB121" s="243"/>
      <c r="AC121" s="243"/>
      <c r="AD121" s="243"/>
      <c r="AE121" s="243"/>
      <c r="AF121" s="243"/>
      <c r="AG121" s="243"/>
      <c r="AH121" s="243"/>
      <c r="AI121" s="243"/>
      <c r="AJ121" s="243"/>
      <c r="AK121" s="243"/>
      <c r="AL121" s="243"/>
      <c r="AM121" s="243"/>
      <c r="AN121" s="243"/>
      <c r="AO121" s="243"/>
      <c r="AP121" s="243"/>
      <c r="AQ121" s="243"/>
    </row>
    <row r="122" spans="1:43" s="287" customFormat="1" x14ac:dyDescent="0.2">
      <c r="A122" s="136"/>
      <c r="B122" s="136"/>
      <c r="C122" s="136"/>
      <c r="D122" s="136"/>
      <c r="E122" s="136"/>
      <c r="F122" s="136"/>
      <c r="G122" s="136"/>
      <c r="H122" s="136"/>
      <c r="I122" s="136"/>
      <c r="J122" s="136"/>
      <c r="K122" s="136"/>
      <c r="L122" s="136"/>
      <c r="M122" s="136"/>
      <c r="N122" s="136"/>
      <c r="O122" s="136"/>
      <c r="P122" s="136"/>
      <c r="Q122" s="136"/>
      <c r="R122" s="136"/>
      <c r="S122" s="136"/>
      <c r="U122" s="243"/>
      <c r="V122" s="243"/>
      <c r="W122" s="243"/>
      <c r="X122" s="243"/>
      <c r="Y122" s="243"/>
      <c r="Z122" s="243"/>
      <c r="AA122" s="243"/>
      <c r="AB122" s="243"/>
      <c r="AC122" s="243"/>
      <c r="AD122" s="243"/>
      <c r="AE122" s="243"/>
      <c r="AF122" s="243"/>
      <c r="AG122" s="243"/>
      <c r="AH122" s="243"/>
      <c r="AI122" s="243"/>
      <c r="AJ122" s="243"/>
      <c r="AK122" s="243"/>
      <c r="AL122" s="243"/>
      <c r="AM122" s="243"/>
      <c r="AN122" s="243"/>
      <c r="AO122" s="243"/>
      <c r="AP122" s="243"/>
      <c r="AQ122" s="243"/>
    </row>
    <row r="123" spans="1:43" s="287" customFormat="1" x14ac:dyDescent="0.2">
      <c r="A123" s="136"/>
      <c r="B123" s="136"/>
      <c r="C123" s="136"/>
      <c r="D123" s="136"/>
      <c r="E123" s="136"/>
      <c r="F123" s="136"/>
      <c r="G123" s="136"/>
      <c r="H123" s="136"/>
      <c r="I123" s="136"/>
      <c r="J123" s="136"/>
      <c r="K123" s="136"/>
      <c r="L123" s="136"/>
      <c r="M123" s="136"/>
      <c r="N123" s="136"/>
      <c r="O123" s="136"/>
      <c r="P123" s="136"/>
      <c r="Q123" s="136"/>
      <c r="R123" s="136"/>
      <c r="S123" s="136"/>
      <c r="U123" s="243"/>
      <c r="V123" s="243"/>
      <c r="W123" s="243"/>
      <c r="X123" s="243"/>
      <c r="Y123" s="243"/>
      <c r="Z123" s="243"/>
      <c r="AA123" s="243"/>
      <c r="AB123" s="243"/>
      <c r="AC123" s="243"/>
      <c r="AD123" s="243"/>
      <c r="AE123" s="243"/>
      <c r="AF123" s="243"/>
      <c r="AG123" s="243"/>
      <c r="AH123" s="243"/>
      <c r="AI123" s="243"/>
      <c r="AJ123" s="243"/>
      <c r="AK123" s="243"/>
      <c r="AL123" s="243"/>
      <c r="AM123" s="243"/>
      <c r="AN123" s="243"/>
      <c r="AO123" s="243"/>
      <c r="AP123" s="243"/>
      <c r="AQ123" s="243"/>
    </row>
    <row r="124" spans="1:43" s="287" customFormat="1" x14ac:dyDescent="0.2">
      <c r="A124" s="136"/>
      <c r="B124" s="136"/>
      <c r="C124" s="136"/>
      <c r="D124" s="136"/>
      <c r="E124" s="136"/>
      <c r="F124" s="136"/>
      <c r="G124" s="136"/>
      <c r="H124" s="136"/>
      <c r="I124" s="136"/>
      <c r="J124" s="136"/>
      <c r="K124" s="136"/>
      <c r="L124" s="136"/>
      <c r="M124" s="136"/>
      <c r="N124" s="136"/>
      <c r="O124" s="136"/>
      <c r="P124" s="136"/>
      <c r="Q124" s="136"/>
      <c r="R124" s="136"/>
      <c r="S124" s="136"/>
      <c r="U124" s="243"/>
      <c r="V124" s="243"/>
      <c r="W124" s="243"/>
      <c r="X124" s="243"/>
      <c r="Y124" s="243"/>
      <c r="Z124" s="243"/>
      <c r="AA124" s="243"/>
      <c r="AB124" s="243"/>
      <c r="AC124" s="243"/>
      <c r="AD124" s="243"/>
      <c r="AE124" s="243"/>
      <c r="AF124" s="243"/>
      <c r="AG124" s="243"/>
      <c r="AH124" s="243"/>
      <c r="AI124" s="243"/>
      <c r="AJ124" s="243"/>
      <c r="AK124" s="243"/>
      <c r="AL124" s="243"/>
      <c r="AM124" s="243"/>
      <c r="AN124" s="243"/>
      <c r="AO124" s="243"/>
      <c r="AP124" s="243"/>
      <c r="AQ124" s="243"/>
    </row>
    <row r="125" spans="1:43" s="287" customFormat="1" x14ac:dyDescent="0.2">
      <c r="A125" s="136"/>
      <c r="B125" s="136"/>
      <c r="C125" s="136"/>
      <c r="D125" s="136"/>
      <c r="E125" s="136"/>
      <c r="F125" s="136"/>
      <c r="G125" s="136"/>
      <c r="H125" s="136"/>
      <c r="I125" s="136"/>
      <c r="J125" s="136"/>
      <c r="K125" s="136"/>
      <c r="L125" s="136"/>
      <c r="M125" s="136"/>
      <c r="N125" s="136"/>
      <c r="O125" s="136"/>
      <c r="P125" s="136"/>
      <c r="Q125" s="136"/>
      <c r="R125" s="136"/>
      <c r="S125" s="136"/>
      <c r="U125" s="243"/>
      <c r="V125" s="243"/>
      <c r="W125" s="243"/>
      <c r="X125" s="243"/>
      <c r="Y125" s="243"/>
      <c r="Z125" s="243"/>
      <c r="AA125" s="243"/>
      <c r="AB125" s="243"/>
      <c r="AC125" s="243"/>
      <c r="AD125" s="243"/>
      <c r="AE125" s="243"/>
      <c r="AF125" s="243"/>
      <c r="AG125" s="243"/>
      <c r="AH125" s="243"/>
      <c r="AI125" s="243"/>
      <c r="AJ125" s="243"/>
      <c r="AK125" s="243"/>
      <c r="AL125" s="243"/>
      <c r="AM125" s="243"/>
      <c r="AN125" s="243"/>
      <c r="AO125" s="243"/>
      <c r="AP125" s="243"/>
      <c r="AQ125" s="243"/>
    </row>
    <row r="126" spans="1:43" s="287" customFormat="1" x14ac:dyDescent="0.2">
      <c r="A126" s="136"/>
      <c r="B126" s="136"/>
      <c r="C126" s="136"/>
      <c r="D126" s="136"/>
      <c r="E126" s="136"/>
      <c r="F126" s="136"/>
      <c r="G126" s="136"/>
      <c r="H126" s="136"/>
      <c r="I126" s="136"/>
      <c r="J126" s="136"/>
      <c r="K126" s="136"/>
      <c r="L126" s="136"/>
      <c r="M126" s="136"/>
      <c r="N126" s="136"/>
      <c r="O126" s="136"/>
      <c r="P126" s="136"/>
      <c r="Q126" s="136"/>
      <c r="R126" s="136"/>
      <c r="S126" s="136"/>
      <c r="U126" s="243"/>
      <c r="V126" s="243"/>
      <c r="W126" s="243"/>
      <c r="X126" s="243"/>
      <c r="Y126" s="243"/>
      <c r="Z126" s="243"/>
      <c r="AA126" s="243"/>
      <c r="AB126" s="243"/>
      <c r="AC126" s="243"/>
      <c r="AD126" s="243"/>
      <c r="AE126" s="243"/>
      <c r="AF126" s="243"/>
      <c r="AG126" s="243"/>
      <c r="AH126" s="243"/>
      <c r="AI126" s="243"/>
      <c r="AJ126" s="243"/>
      <c r="AK126" s="243"/>
      <c r="AL126" s="243"/>
      <c r="AM126" s="243"/>
      <c r="AN126" s="243"/>
      <c r="AO126" s="243"/>
      <c r="AP126" s="243"/>
      <c r="AQ126" s="243"/>
    </row>
    <row r="127" spans="1:43" s="287" customFormat="1" x14ac:dyDescent="0.2">
      <c r="A127" s="136"/>
      <c r="B127" s="136"/>
      <c r="C127" s="136"/>
      <c r="D127" s="136"/>
      <c r="E127" s="136"/>
      <c r="F127" s="136"/>
      <c r="G127" s="136"/>
      <c r="H127" s="136"/>
      <c r="I127" s="136"/>
      <c r="J127" s="136"/>
      <c r="K127" s="136"/>
      <c r="L127" s="136"/>
      <c r="M127" s="136"/>
      <c r="N127" s="136"/>
      <c r="O127" s="136"/>
      <c r="P127" s="136"/>
      <c r="Q127" s="136"/>
      <c r="R127" s="136"/>
      <c r="S127" s="136"/>
      <c r="U127" s="243"/>
      <c r="V127" s="243"/>
      <c r="W127" s="243"/>
      <c r="X127" s="243"/>
      <c r="Y127" s="243"/>
      <c r="Z127" s="243"/>
      <c r="AA127" s="243"/>
      <c r="AB127" s="243"/>
      <c r="AC127" s="243"/>
      <c r="AD127" s="243"/>
      <c r="AE127" s="243"/>
      <c r="AF127" s="243"/>
      <c r="AG127" s="243"/>
      <c r="AH127" s="243"/>
      <c r="AI127" s="243"/>
      <c r="AJ127" s="243"/>
      <c r="AK127" s="243"/>
      <c r="AL127" s="243"/>
      <c r="AM127" s="243"/>
      <c r="AN127" s="243"/>
      <c r="AO127" s="243"/>
      <c r="AP127" s="243"/>
      <c r="AQ127" s="243"/>
    </row>
    <row r="128" spans="1:43" s="287" customFormat="1" x14ac:dyDescent="0.2">
      <c r="A128" s="136"/>
      <c r="B128" s="136"/>
      <c r="C128" s="136"/>
      <c r="D128" s="136"/>
      <c r="E128" s="136"/>
      <c r="F128" s="136"/>
      <c r="G128" s="136"/>
      <c r="H128" s="136"/>
      <c r="I128" s="136"/>
      <c r="J128" s="136"/>
      <c r="K128" s="136"/>
      <c r="L128" s="136"/>
      <c r="M128" s="136"/>
      <c r="N128" s="136"/>
      <c r="O128" s="136"/>
      <c r="P128" s="136"/>
      <c r="Q128" s="136"/>
      <c r="R128" s="136"/>
      <c r="S128" s="136"/>
      <c r="U128" s="243"/>
      <c r="V128" s="243"/>
      <c r="W128" s="243"/>
      <c r="X128" s="243"/>
      <c r="Y128" s="243"/>
      <c r="Z128" s="243"/>
      <c r="AA128" s="243"/>
      <c r="AB128" s="243"/>
      <c r="AC128" s="243"/>
      <c r="AD128" s="243"/>
      <c r="AE128" s="243"/>
      <c r="AF128" s="243"/>
      <c r="AG128" s="243"/>
      <c r="AH128" s="243"/>
      <c r="AI128" s="243"/>
      <c r="AJ128" s="243"/>
      <c r="AK128" s="243"/>
      <c r="AL128" s="243"/>
      <c r="AM128" s="243"/>
      <c r="AN128" s="243"/>
      <c r="AO128" s="243"/>
      <c r="AP128" s="243"/>
      <c r="AQ128" s="243"/>
    </row>
    <row r="129" spans="1:43" s="287" customFormat="1" x14ac:dyDescent="0.2">
      <c r="A129" s="136"/>
      <c r="B129" s="136"/>
      <c r="C129" s="136"/>
      <c r="D129" s="136"/>
      <c r="E129" s="136"/>
      <c r="F129" s="136"/>
      <c r="G129" s="136"/>
      <c r="H129" s="136"/>
      <c r="I129" s="136"/>
      <c r="J129" s="136"/>
      <c r="K129" s="136"/>
      <c r="L129" s="136"/>
      <c r="M129" s="136"/>
      <c r="N129" s="136"/>
      <c r="O129" s="136"/>
      <c r="P129" s="136"/>
      <c r="Q129" s="136"/>
      <c r="R129" s="136"/>
      <c r="S129" s="136"/>
      <c r="U129" s="243"/>
      <c r="V129" s="243"/>
      <c r="W129" s="243"/>
      <c r="X129" s="243"/>
      <c r="Y129" s="243"/>
      <c r="Z129" s="243"/>
      <c r="AA129" s="243"/>
      <c r="AB129" s="243"/>
      <c r="AC129" s="243"/>
      <c r="AD129" s="243"/>
      <c r="AE129" s="243"/>
      <c r="AF129" s="243"/>
      <c r="AG129" s="243"/>
      <c r="AH129" s="243"/>
      <c r="AI129" s="243"/>
      <c r="AJ129" s="243"/>
      <c r="AK129" s="243"/>
      <c r="AL129" s="243"/>
      <c r="AM129" s="243"/>
      <c r="AN129" s="243"/>
      <c r="AO129" s="243"/>
      <c r="AP129" s="243"/>
      <c r="AQ129" s="243"/>
    </row>
    <row r="138" spans="1:43" x14ac:dyDescent="0.2">
      <c r="A138" s="44"/>
      <c r="B138" s="44"/>
      <c r="C138" s="44"/>
      <c r="D138" s="44"/>
      <c r="E138" s="44"/>
      <c r="F138" s="44"/>
      <c r="G138" s="44"/>
      <c r="H138" s="44"/>
      <c r="I138" s="44"/>
      <c r="J138" s="44"/>
      <c r="K138" s="44"/>
      <c r="L138" s="44"/>
      <c r="M138" s="44"/>
      <c r="N138" s="44"/>
      <c r="O138" s="44"/>
      <c r="P138" s="44"/>
      <c r="Q138" s="44"/>
      <c r="R138" s="44"/>
      <c r="S138" s="44"/>
      <c r="U138" s="44"/>
      <c r="V138" s="44"/>
      <c r="W138" s="44"/>
      <c r="X138" s="44"/>
      <c r="Y138" s="44"/>
      <c r="Z138" s="44"/>
      <c r="AA138" s="44"/>
      <c r="AB138" s="44"/>
      <c r="AC138" s="44"/>
      <c r="AD138" s="44"/>
      <c r="AE138" s="44"/>
      <c r="AF138" s="44"/>
      <c r="AG138" s="44"/>
      <c r="AH138" s="44"/>
      <c r="AI138" s="44"/>
      <c r="AJ138" s="44"/>
      <c r="AK138" s="44"/>
      <c r="AL138" s="44"/>
      <c r="AM138" s="44"/>
      <c r="AN138" s="44"/>
      <c r="AO138" s="44"/>
      <c r="AP138" s="44"/>
      <c r="AQ138" s="44"/>
    </row>
    <row r="139" spans="1:43" x14ac:dyDescent="0.2">
      <c r="A139" s="44"/>
      <c r="B139" s="44"/>
      <c r="C139" s="44"/>
      <c r="D139" s="44"/>
      <c r="E139" s="44"/>
      <c r="F139" s="44"/>
      <c r="G139" s="44"/>
      <c r="H139" s="44"/>
      <c r="I139" s="44"/>
      <c r="J139" s="44"/>
      <c r="K139" s="44"/>
      <c r="L139" s="44"/>
      <c r="M139" s="44"/>
      <c r="N139" s="44"/>
      <c r="O139" s="44"/>
      <c r="P139" s="44"/>
      <c r="Q139" s="44"/>
      <c r="R139" s="44"/>
      <c r="S139" s="44"/>
      <c r="U139" s="44"/>
      <c r="V139" s="44"/>
      <c r="W139" s="44"/>
      <c r="X139" s="44"/>
      <c r="Y139" s="44"/>
      <c r="Z139" s="44"/>
      <c r="AA139" s="44"/>
      <c r="AB139" s="44"/>
      <c r="AC139" s="44"/>
      <c r="AD139" s="44"/>
      <c r="AE139" s="44"/>
      <c r="AF139" s="44"/>
      <c r="AG139" s="44"/>
      <c r="AH139" s="44"/>
      <c r="AI139" s="44"/>
      <c r="AJ139" s="44"/>
      <c r="AK139" s="44"/>
      <c r="AL139" s="44"/>
      <c r="AM139" s="44"/>
      <c r="AN139" s="44"/>
      <c r="AO139" s="44"/>
      <c r="AP139" s="44"/>
      <c r="AQ139" s="44"/>
    </row>
    <row r="140" spans="1:43" x14ac:dyDescent="0.2">
      <c r="A140" s="44"/>
      <c r="B140" s="44"/>
      <c r="C140" s="44"/>
      <c r="D140" s="44"/>
      <c r="E140" s="44"/>
      <c r="F140" s="44"/>
      <c r="G140" s="44"/>
      <c r="H140" s="44"/>
      <c r="I140" s="44"/>
      <c r="J140" s="44"/>
      <c r="K140" s="44"/>
      <c r="L140" s="44"/>
      <c r="M140" s="44"/>
      <c r="N140" s="44"/>
      <c r="O140" s="44"/>
      <c r="P140" s="44"/>
      <c r="Q140" s="44"/>
      <c r="R140" s="44"/>
      <c r="S140" s="44"/>
      <c r="U140" s="44"/>
      <c r="V140" s="44"/>
      <c r="W140" s="44"/>
      <c r="X140" s="44"/>
      <c r="Y140" s="44"/>
      <c r="Z140" s="44"/>
      <c r="AA140" s="44"/>
      <c r="AB140" s="44"/>
      <c r="AC140" s="44"/>
      <c r="AD140" s="44"/>
      <c r="AE140" s="44"/>
      <c r="AF140" s="44"/>
      <c r="AG140" s="44"/>
      <c r="AH140" s="44"/>
      <c r="AI140" s="44"/>
      <c r="AJ140" s="44"/>
      <c r="AK140" s="44"/>
      <c r="AL140" s="44"/>
      <c r="AM140" s="44"/>
      <c r="AN140" s="44"/>
      <c r="AO140" s="44"/>
      <c r="AP140" s="44"/>
      <c r="AQ140" s="44"/>
    </row>
    <row r="141" spans="1:43" x14ac:dyDescent="0.2">
      <c r="A141" s="44"/>
      <c r="B141" s="44"/>
      <c r="C141" s="44"/>
      <c r="D141" s="44"/>
      <c r="E141" s="44"/>
      <c r="F141" s="44"/>
      <c r="G141" s="44"/>
      <c r="H141" s="44"/>
      <c r="I141" s="44"/>
      <c r="J141" s="44"/>
      <c r="K141" s="44"/>
      <c r="L141" s="44"/>
      <c r="M141" s="44"/>
      <c r="N141" s="44"/>
      <c r="O141" s="44"/>
      <c r="P141" s="44"/>
      <c r="Q141" s="44"/>
      <c r="R141" s="44"/>
      <c r="S141" s="44"/>
      <c r="U141" s="44"/>
      <c r="V141" s="44"/>
      <c r="W141" s="44"/>
      <c r="X141" s="44"/>
      <c r="Y141" s="44"/>
      <c r="Z141" s="44"/>
      <c r="AA141" s="44"/>
      <c r="AB141" s="44"/>
      <c r="AC141" s="44"/>
      <c r="AD141" s="44"/>
      <c r="AE141" s="44"/>
      <c r="AF141" s="44"/>
      <c r="AG141" s="44"/>
      <c r="AH141" s="44"/>
      <c r="AI141" s="44"/>
      <c r="AJ141" s="44"/>
      <c r="AK141" s="44"/>
      <c r="AL141" s="44"/>
      <c r="AM141" s="44"/>
      <c r="AN141" s="44"/>
      <c r="AO141" s="44"/>
      <c r="AP141" s="44"/>
      <c r="AQ141" s="44"/>
    </row>
    <row r="142" spans="1:43" x14ac:dyDescent="0.2">
      <c r="A142" s="44"/>
      <c r="B142" s="44"/>
      <c r="C142" s="44"/>
      <c r="D142" s="44"/>
      <c r="E142" s="44"/>
      <c r="F142" s="44"/>
      <c r="G142" s="44"/>
      <c r="H142" s="44"/>
      <c r="I142" s="44"/>
      <c r="J142" s="44"/>
      <c r="K142" s="44"/>
      <c r="L142" s="44"/>
      <c r="M142" s="44"/>
      <c r="N142" s="44"/>
      <c r="O142" s="44"/>
      <c r="P142" s="44"/>
      <c r="Q142" s="44"/>
      <c r="R142" s="44"/>
      <c r="S142" s="44"/>
      <c r="U142" s="44"/>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row>
    <row r="143" spans="1:43" x14ac:dyDescent="0.2">
      <c r="A143" s="44"/>
      <c r="B143" s="44"/>
      <c r="C143" s="44"/>
      <c r="D143" s="44"/>
      <c r="E143" s="44"/>
      <c r="F143" s="44"/>
      <c r="G143" s="44"/>
      <c r="H143" s="44"/>
      <c r="I143" s="44"/>
      <c r="J143" s="44"/>
      <c r="K143" s="44"/>
      <c r="L143" s="44"/>
      <c r="M143" s="44"/>
      <c r="N143" s="44"/>
      <c r="O143" s="44"/>
      <c r="P143" s="44"/>
      <c r="Q143" s="44"/>
      <c r="R143" s="44"/>
      <c r="S143" s="44"/>
      <c r="U143" s="44"/>
      <c r="V143" s="44"/>
      <c r="W143" s="44"/>
      <c r="X143" s="44"/>
      <c r="Y143" s="44"/>
      <c r="Z143" s="44"/>
      <c r="AA143" s="44"/>
      <c r="AB143" s="44"/>
      <c r="AC143" s="44"/>
      <c r="AD143" s="44"/>
      <c r="AE143" s="44"/>
      <c r="AF143" s="44"/>
      <c r="AG143" s="44"/>
      <c r="AH143" s="44"/>
      <c r="AI143" s="44"/>
      <c r="AJ143" s="44"/>
      <c r="AK143" s="44"/>
      <c r="AL143" s="44"/>
      <c r="AM143" s="44"/>
      <c r="AN143" s="44"/>
      <c r="AO143" s="44"/>
      <c r="AP143" s="44"/>
      <c r="AQ143" s="44"/>
    </row>
    <row r="144" spans="1:43" x14ac:dyDescent="0.2">
      <c r="A144" s="44"/>
      <c r="B144" s="44"/>
      <c r="C144" s="44"/>
      <c r="D144" s="44"/>
      <c r="E144" s="44"/>
      <c r="F144" s="44"/>
      <c r="G144" s="44"/>
      <c r="H144" s="44"/>
      <c r="I144" s="44"/>
      <c r="J144" s="44"/>
      <c r="K144" s="44"/>
      <c r="L144" s="44"/>
      <c r="M144" s="44"/>
      <c r="N144" s="44"/>
      <c r="O144" s="44"/>
      <c r="P144" s="44"/>
      <c r="Q144" s="44"/>
      <c r="R144" s="44"/>
      <c r="S144" s="44"/>
      <c r="U144" s="44"/>
      <c r="V144" s="44"/>
      <c r="W144" s="44"/>
      <c r="X144" s="44"/>
      <c r="Y144" s="44"/>
      <c r="Z144" s="44"/>
      <c r="AA144" s="44"/>
      <c r="AB144" s="44"/>
      <c r="AC144" s="44"/>
      <c r="AD144" s="44"/>
      <c r="AE144" s="44"/>
      <c r="AF144" s="44"/>
      <c r="AG144" s="44"/>
      <c r="AH144" s="44"/>
      <c r="AI144" s="44"/>
      <c r="AJ144" s="44"/>
      <c r="AK144" s="44"/>
      <c r="AL144" s="44"/>
      <c r="AM144" s="44"/>
      <c r="AN144" s="44"/>
      <c r="AO144" s="44"/>
      <c r="AP144" s="44"/>
      <c r="AQ144" s="44"/>
    </row>
    <row r="145" spans="1:43" x14ac:dyDescent="0.2">
      <c r="A145" s="44"/>
      <c r="B145" s="44"/>
      <c r="C145" s="44"/>
      <c r="D145" s="44"/>
      <c r="E145" s="44"/>
      <c r="F145" s="44"/>
      <c r="G145" s="44"/>
      <c r="H145" s="44"/>
      <c r="I145" s="44"/>
      <c r="J145" s="44"/>
      <c r="K145" s="44"/>
      <c r="L145" s="44"/>
      <c r="M145" s="44"/>
      <c r="N145" s="44"/>
      <c r="O145" s="44"/>
      <c r="P145" s="44"/>
      <c r="Q145" s="44"/>
      <c r="R145" s="44"/>
      <c r="S145" s="44"/>
      <c r="U145" s="44"/>
      <c r="V145" s="44"/>
      <c r="W145" s="44"/>
      <c r="X145" s="44"/>
      <c r="Y145" s="44"/>
      <c r="Z145" s="44"/>
      <c r="AA145" s="44"/>
      <c r="AB145" s="44"/>
      <c r="AC145" s="44"/>
      <c r="AD145" s="44"/>
      <c r="AE145" s="44"/>
      <c r="AF145" s="44"/>
      <c r="AG145" s="44"/>
      <c r="AH145" s="44"/>
      <c r="AI145" s="44"/>
      <c r="AJ145" s="44"/>
      <c r="AK145" s="44"/>
      <c r="AL145" s="44"/>
      <c r="AM145" s="44"/>
      <c r="AN145" s="44"/>
      <c r="AO145" s="44"/>
      <c r="AP145" s="44"/>
      <c r="AQ145" s="44"/>
    </row>
    <row r="146" spans="1:43" x14ac:dyDescent="0.2">
      <c r="A146" s="44"/>
      <c r="B146" s="44"/>
      <c r="C146" s="44"/>
      <c r="D146" s="44"/>
      <c r="E146" s="44"/>
      <c r="F146" s="44"/>
      <c r="G146" s="44"/>
      <c r="H146" s="44"/>
      <c r="I146" s="44"/>
      <c r="J146" s="44"/>
      <c r="K146" s="44"/>
      <c r="L146" s="44"/>
      <c r="M146" s="44"/>
      <c r="N146" s="44"/>
      <c r="O146" s="44"/>
      <c r="P146" s="44"/>
      <c r="Q146" s="44"/>
      <c r="R146" s="44"/>
      <c r="S146" s="44"/>
      <c r="U146" s="44"/>
      <c r="V146" s="44"/>
      <c r="W146" s="44"/>
      <c r="X146" s="44"/>
      <c r="Y146" s="44"/>
      <c r="Z146" s="44"/>
      <c r="AA146" s="44"/>
      <c r="AB146" s="44"/>
      <c r="AC146" s="44"/>
      <c r="AD146" s="44"/>
      <c r="AE146" s="44"/>
      <c r="AF146" s="44"/>
      <c r="AG146" s="44"/>
      <c r="AH146" s="44"/>
      <c r="AI146" s="44"/>
      <c r="AJ146" s="44"/>
      <c r="AK146" s="44"/>
      <c r="AL146" s="44"/>
      <c r="AM146" s="44"/>
      <c r="AN146" s="44"/>
      <c r="AO146" s="44"/>
      <c r="AP146" s="44"/>
      <c r="AQ146" s="44"/>
    </row>
    <row r="147" spans="1:43" x14ac:dyDescent="0.2">
      <c r="A147" s="44"/>
      <c r="B147" s="44"/>
      <c r="C147" s="44"/>
      <c r="D147" s="44"/>
      <c r="E147" s="44"/>
      <c r="F147" s="44"/>
      <c r="G147" s="44"/>
      <c r="H147" s="44"/>
      <c r="I147" s="44"/>
      <c r="J147" s="44"/>
      <c r="K147" s="44"/>
      <c r="L147" s="44"/>
      <c r="M147" s="44"/>
      <c r="N147" s="44"/>
      <c r="O147" s="44"/>
      <c r="P147" s="44"/>
      <c r="Q147" s="44"/>
      <c r="R147" s="44"/>
      <c r="S147" s="44"/>
      <c r="U147" s="44"/>
      <c r="V147" s="44"/>
      <c r="W147" s="44"/>
      <c r="X147" s="44"/>
      <c r="Y147" s="44"/>
      <c r="Z147" s="44"/>
      <c r="AA147" s="44"/>
      <c r="AB147" s="44"/>
      <c r="AC147" s="44"/>
      <c r="AD147" s="44"/>
      <c r="AE147" s="44"/>
      <c r="AF147" s="44"/>
      <c r="AG147" s="44"/>
      <c r="AH147" s="44"/>
      <c r="AI147" s="44"/>
      <c r="AJ147" s="44"/>
      <c r="AK147" s="44"/>
      <c r="AL147" s="44"/>
      <c r="AM147" s="44"/>
      <c r="AN147" s="44"/>
      <c r="AO147" s="44"/>
      <c r="AP147" s="44"/>
      <c r="AQ147" s="44"/>
    </row>
    <row r="148" spans="1:43" x14ac:dyDescent="0.2">
      <c r="A148" s="44"/>
      <c r="B148" s="44"/>
      <c r="C148" s="44"/>
      <c r="D148" s="44"/>
      <c r="E148" s="44"/>
      <c r="F148" s="44"/>
      <c r="G148" s="44"/>
      <c r="H148" s="44"/>
      <c r="I148" s="44"/>
      <c r="J148" s="44"/>
      <c r="K148" s="44"/>
      <c r="L148" s="44"/>
      <c r="M148" s="44"/>
      <c r="N148" s="44"/>
      <c r="O148" s="44"/>
      <c r="P148" s="44"/>
      <c r="Q148" s="44"/>
      <c r="R148" s="44"/>
      <c r="S148" s="44"/>
      <c r="U148" s="44"/>
      <c r="V148" s="44"/>
      <c r="W148" s="44"/>
      <c r="X148" s="44"/>
      <c r="Y148" s="44"/>
      <c r="Z148" s="44"/>
      <c r="AA148" s="44"/>
      <c r="AB148" s="44"/>
      <c r="AC148" s="44"/>
      <c r="AD148" s="44"/>
      <c r="AE148" s="44"/>
      <c r="AF148" s="44"/>
      <c r="AG148" s="44"/>
      <c r="AH148" s="44"/>
      <c r="AI148" s="44"/>
      <c r="AJ148" s="44"/>
      <c r="AK148" s="44"/>
      <c r="AL148" s="44"/>
      <c r="AM148" s="44"/>
      <c r="AN148" s="44"/>
      <c r="AO148" s="44"/>
      <c r="AP148" s="44"/>
      <c r="AQ148" s="44"/>
    </row>
    <row r="149" spans="1:43" x14ac:dyDescent="0.2">
      <c r="A149" s="44"/>
      <c r="B149" s="44"/>
      <c r="C149" s="44"/>
      <c r="D149" s="44"/>
      <c r="E149" s="44"/>
      <c r="F149" s="44"/>
      <c r="G149" s="44"/>
      <c r="H149" s="44"/>
      <c r="I149" s="44"/>
      <c r="J149" s="44"/>
      <c r="K149" s="44"/>
      <c r="L149" s="44"/>
      <c r="M149" s="44"/>
      <c r="N149" s="44"/>
      <c r="O149" s="44"/>
      <c r="P149" s="44"/>
      <c r="Q149" s="44"/>
      <c r="R149" s="44"/>
      <c r="S149" s="44"/>
      <c r="U149" s="44"/>
      <c r="V149" s="44"/>
      <c r="W149" s="44"/>
      <c r="X149" s="44"/>
      <c r="Y149" s="44"/>
      <c r="Z149" s="44"/>
      <c r="AA149" s="44"/>
      <c r="AB149" s="44"/>
      <c r="AC149" s="44"/>
      <c r="AD149" s="44"/>
      <c r="AE149" s="44"/>
      <c r="AF149" s="44"/>
      <c r="AG149" s="44"/>
      <c r="AH149" s="44"/>
      <c r="AI149" s="44"/>
      <c r="AJ149" s="44"/>
      <c r="AK149" s="44"/>
      <c r="AL149" s="44"/>
      <c r="AM149" s="44"/>
      <c r="AN149" s="44"/>
      <c r="AO149" s="44"/>
      <c r="AP149" s="44"/>
      <c r="AQ149" s="44"/>
    </row>
    <row r="150" spans="1:43" x14ac:dyDescent="0.2">
      <c r="A150" s="44"/>
      <c r="B150" s="44"/>
      <c r="C150" s="44"/>
      <c r="D150" s="44"/>
      <c r="E150" s="44"/>
      <c r="F150" s="44"/>
      <c r="G150" s="44"/>
      <c r="H150" s="44"/>
      <c r="I150" s="44"/>
      <c r="J150" s="44"/>
      <c r="K150" s="44"/>
      <c r="L150" s="44"/>
      <c r="M150" s="44"/>
      <c r="N150" s="44"/>
      <c r="O150" s="44"/>
      <c r="P150" s="44"/>
      <c r="Q150" s="44"/>
      <c r="R150" s="44"/>
      <c r="S150" s="44"/>
      <c r="U150" s="44"/>
      <c r="V150" s="44"/>
      <c r="W150" s="44"/>
      <c r="X150" s="44"/>
      <c r="Y150" s="44"/>
      <c r="Z150" s="44"/>
      <c r="AA150" s="44"/>
      <c r="AB150" s="44"/>
      <c r="AC150" s="44"/>
      <c r="AD150" s="44"/>
      <c r="AE150" s="44"/>
      <c r="AF150" s="44"/>
      <c r="AG150" s="44"/>
      <c r="AH150" s="44"/>
      <c r="AI150" s="44"/>
      <c r="AJ150" s="44"/>
      <c r="AK150" s="44"/>
      <c r="AL150" s="44"/>
      <c r="AM150" s="44"/>
      <c r="AN150" s="44"/>
      <c r="AO150" s="44"/>
      <c r="AP150" s="44"/>
      <c r="AQ150" s="44"/>
    </row>
    <row r="151" spans="1:43" x14ac:dyDescent="0.2">
      <c r="A151" s="44"/>
      <c r="B151" s="44"/>
      <c r="C151" s="44"/>
      <c r="D151" s="44"/>
      <c r="E151" s="44"/>
      <c r="F151" s="44"/>
      <c r="G151" s="44"/>
      <c r="H151" s="44"/>
      <c r="I151" s="44"/>
      <c r="J151" s="44"/>
      <c r="K151" s="44"/>
      <c r="L151" s="44"/>
      <c r="M151" s="44"/>
      <c r="N151" s="44"/>
      <c r="O151" s="44"/>
      <c r="P151" s="44"/>
      <c r="Q151" s="44"/>
      <c r="R151" s="44"/>
      <c r="S151" s="44"/>
      <c r="U151" s="44"/>
      <c r="V151" s="44"/>
      <c r="W151" s="44"/>
      <c r="X151" s="44"/>
      <c r="Y151" s="44"/>
      <c r="Z151" s="44"/>
      <c r="AA151" s="44"/>
      <c r="AB151" s="44"/>
      <c r="AC151" s="44"/>
      <c r="AD151" s="44"/>
      <c r="AE151" s="44"/>
      <c r="AF151" s="44"/>
      <c r="AG151" s="44"/>
      <c r="AH151" s="44"/>
      <c r="AI151" s="44"/>
      <c r="AJ151" s="44"/>
      <c r="AK151" s="44"/>
      <c r="AL151" s="44"/>
      <c r="AM151" s="44"/>
      <c r="AN151" s="44"/>
      <c r="AO151" s="44"/>
      <c r="AP151" s="44"/>
      <c r="AQ151" s="44"/>
    </row>
    <row r="152" spans="1:43" x14ac:dyDescent="0.2">
      <c r="A152" s="44"/>
      <c r="B152" s="44"/>
      <c r="C152" s="44"/>
      <c r="D152" s="44"/>
      <c r="E152" s="44"/>
      <c r="F152" s="44"/>
      <c r="G152" s="44"/>
      <c r="H152" s="44"/>
      <c r="I152" s="44"/>
      <c r="J152" s="44"/>
      <c r="K152" s="44"/>
      <c r="L152" s="44"/>
      <c r="M152" s="44"/>
      <c r="N152" s="44"/>
      <c r="O152" s="44"/>
      <c r="P152" s="44"/>
      <c r="Q152" s="44"/>
      <c r="R152" s="44"/>
      <c r="S152" s="44"/>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row>
    <row r="153" spans="1:43" x14ac:dyDescent="0.2">
      <c r="A153" s="44"/>
      <c r="B153" s="44"/>
      <c r="C153" s="44"/>
      <c r="D153" s="44"/>
      <c r="E153" s="44"/>
      <c r="F153" s="44"/>
      <c r="G153" s="44"/>
      <c r="H153" s="44"/>
      <c r="I153" s="44"/>
      <c r="J153" s="44"/>
      <c r="K153" s="44"/>
      <c r="L153" s="44"/>
      <c r="M153" s="44"/>
      <c r="N153" s="44"/>
      <c r="O153" s="44"/>
      <c r="P153" s="44"/>
      <c r="Q153" s="44"/>
      <c r="R153" s="44"/>
      <c r="S153" s="44"/>
      <c r="U153" s="44"/>
      <c r="V153" s="44"/>
      <c r="W153" s="44"/>
      <c r="X153" s="44"/>
      <c r="Y153" s="44"/>
      <c r="Z153" s="44"/>
      <c r="AA153" s="44"/>
      <c r="AB153" s="44"/>
      <c r="AC153" s="44"/>
      <c r="AD153" s="44"/>
      <c r="AE153" s="44"/>
      <c r="AF153" s="44"/>
      <c r="AG153" s="44"/>
      <c r="AH153" s="44"/>
      <c r="AI153" s="44"/>
      <c r="AJ153" s="44"/>
      <c r="AK153" s="44"/>
      <c r="AL153" s="44"/>
      <c r="AM153" s="44"/>
      <c r="AN153" s="44"/>
      <c r="AO153" s="44"/>
      <c r="AP153" s="44"/>
      <c r="AQ153" s="44"/>
    </row>
    <row r="154" spans="1:43" x14ac:dyDescent="0.2">
      <c r="A154" s="44"/>
      <c r="B154" s="44"/>
      <c r="C154" s="44"/>
      <c r="D154" s="44"/>
      <c r="E154" s="44"/>
      <c r="F154" s="44"/>
      <c r="G154" s="44"/>
      <c r="H154" s="44"/>
      <c r="I154" s="44"/>
      <c r="J154" s="44"/>
      <c r="K154" s="44"/>
      <c r="L154" s="44"/>
      <c r="M154" s="44"/>
      <c r="N154" s="44"/>
      <c r="O154" s="44"/>
      <c r="P154" s="44"/>
      <c r="Q154" s="44"/>
      <c r="R154" s="44"/>
      <c r="S154" s="44"/>
      <c r="U154" s="44"/>
      <c r="V154" s="44"/>
      <c r="W154" s="44"/>
      <c r="X154" s="44"/>
      <c r="Y154" s="44"/>
      <c r="Z154" s="44"/>
      <c r="AA154" s="44"/>
      <c r="AB154" s="44"/>
      <c r="AC154" s="44"/>
      <c r="AD154" s="44"/>
      <c r="AE154" s="44"/>
      <c r="AF154" s="44"/>
      <c r="AG154" s="44"/>
      <c r="AH154" s="44"/>
      <c r="AI154" s="44"/>
      <c r="AJ154" s="44"/>
      <c r="AK154" s="44"/>
      <c r="AL154" s="44"/>
      <c r="AM154" s="44"/>
      <c r="AN154" s="44"/>
      <c r="AO154" s="44"/>
      <c r="AP154" s="44"/>
      <c r="AQ154" s="44"/>
    </row>
    <row r="155" spans="1:43" x14ac:dyDescent="0.2">
      <c r="A155" s="44"/>
      <c r="B155" s="44"/>
      <c r="C155" s="44"/>
      <c r="D155" s="44"/>
      <c r="E155" s="44"/>
      <c r="F155" s="44"/>
      <c r="G155" s="44"/>
      <c r="H155" s="44"/>
      <c r="I155" s="44"/>
      <c r="J155" s="44"/>
      <c r="K155" s="44"/>
      <c r="L155" s="44"/>
      <c r="M155" s="44"/>
      <c r="N155" s="44"/>
      <c r="O155" s="44"/>
      <c r="P155" s="44"/>
      <c r="Q155" s="44"/>
      <c r="R155" s="44"/>
      <c r="S155" s="44"/>
      <c r="U155" s="44"/>
      <c r="V155" s="44"/>
      <c r="W155" s="44"/>
      <c r="X155" s="44"/>
      <c r="Y155" s="44"/>
      <c r="Z155" s="44"/>
      <c r="AA155" s="44"/>
      <c r="AB155" s="44"/>
      <c r="AC155" s="44"/>
      <c r="AD155" s="44"/>
      <c r="AE155" s="44"/>
      <c r="AF155" s="44"/>
      <c r="AG155" s="44"/>
      <c r="AH155" s="44"/>
      <c r="AI155" s="44"/>
      <c r="AJ155" s="44"/>
      <c r="AK155" s="44"/>
      <c r="AL155" s="44"/>
      <c r="AM155" s="44"/>
      <c r="AN155" s="44"/>
      <c r="AO155" s="44"/>
      <c r="AP155" s="44"/>
      <c r="AQ155" s="44"/>
    </row>
    <row r="156" spans="1:43" x14ac:dyDescent="0.2">
      <c r="A156" s="44"/>
      <c r="B156" s="44"/>
      <c r="C156" s="44"/>
      <c r="D156" s="44"/>
      <c r="E156" s="44"/>
      <c r="F156" s="44"/>
      <c r="G156" s="44"/>
      <c r="H156" s="44"/>
      <c r="I156" s="44"/>
      <c r="J156" s="44"/>
      <c r="K156" s="44"/>
      <c r="L156" s="44"/>
      <c r="M156" s="44"/>
      <c r="N156" s="44"/>
      <c r="O156" s="44"/>
      <c r="P156" s="44"/>
      <c r="Q156" s="44"/>
      <c r="R156" s="44"/>
      <c r="S156" s="44"/>
      <c r="U156" s="44"/>
      <c r="V156" s="44"/>
      <c r="W156" s="44"/>
      <c r="X156" s="44"/>
      <c r="Y156" s="44"/>
      <c r="Z156" s="44"/>
      <c r="AA156" s="44"/>
      <c r="AB156" s="44"/>
      <c r="AC156" s="44"/>
      <c r="AD156" s="44"/>
      <c r="AE156" s="44"/>
      <c r="AF156" s="44"/>
      <c r="AG156" s="44"/>
      <c r="AH156" s="44"/>
      <c r="AI156" s="44"/>
      <c r="AJ156" s="44"/>
      <c r="AK156" s="44"/>
      <c r="AL156" s="44"/>
      <c r="AM156" s="44"/>
      <c r="AN156" s="44"/>
      <c r="AO156" s="44"/>
      <c r="AP156" s="44"/>
      <c r="AQ156" s="44"/>
    </row>
    <row r="157" spans="1:43" x14ac:dyDescent="0.2">
      <c r="A157" s="44"/>
      <c r="B157" s="44"/>
      <c r="C157" s="44"/>
      <c r="D157" s="44"/>
      <c r="E157" s="44"/>
      <c r="F157" s="44"/>
      <c r="G157" s="44"/>
      <c r="H157" s="44"/>
      <c r="I157" s="44"/>
      <c r="J157" s="44"/>
      <c r="K157" s="44"/>
      <c r="L157" s="44"/>
      <c r="M157" s="44"/>
      <c r="N157" s="44"/>
      <c r="O157" s="44"/>
      <c r="P157" s="44"/>
      <c r="Q157" s="44"/>
      <c r="R157" s="44"/>
      <c r="S157" s="44"/>
      <c r="U157" s="44"/>
      <c r="V157" s="44"/>
      <c r="W157" s="44"/>
      <c r="X157" s="44"/>
      <c r="Y157" s="44"/>
      <c r="Z157" s="44"/>
      <c r="AA157" s="44"/>
      <c r="AB157" s="44"/>
      <c r="AC157" s="44"/>
      <c r="AD157" s="44"/>
      <c r="AE157" s="44"/>
      <c r="AF157" s="44"/>
      <c r="AG157" s="44"/>
      <c r="AH157" s="44"/>
      <c r="AI157" s="44"/>
      <c r="AJ157" s="44"/>
      <c r="AK157" s="44"/>
      <c r="AL157" s="44"/>
      <c r="AM157" s="44"/>
      <c r="AN157" s="44"/>
      <c r="AO157" s="44"/>
      <c r="AP157" s="44"/>
      <c r="AQ157" s="44"/>
    </row>
    <row r="158" spans="1:43" x14ac:dyDescent="0.2">
      <c r="A158" s="44"/>
      <c r="B158" s="44"/>
      <c r="C158" s="44"/>
      <c r="D158" s="44"/>
      <c r="E158" s="44"/>
      <c r="F158" s="44"/>
      <c r="G158" s="44"/>
      <c r="H158" s="44"/>
      <c r="I158" s="44"/>
      <c r="J158" s="44"/>
      <c r="K158" s="44"/>
      <c r="L158" s="44"/>
      <c r="M158" s="44"/>
      <c r="N158" s="44"/>
      <c r="O158" s="44"/>
      <c r="P158" s="44"/>
      <c r="Q158" s="44"/>
      <c r="R158" s="44"/>
      <c r="S158" s="44"/>
      <c r="U158" s="44"/>
      <c r="V158" s="44"/>
      <c r="W158" s="44"/>
      <c r="X158" s="44"/>
      <c r="Y158" s="44"/>
      <c r="Z158" s="44"/>
      <c r="AA158" s="44"/>
      <c r="AB158" s="44"/>
      <c r="AC158" s="44"/>
      <c r="AD158" s="44"/>
      <c r="AE158" s="44"/>
      <c r="AF158" s="44"/>
      <c r="AG158" s="44"/>
      <c r="AH158" s="44"/>
      <c r="AI158" s="44"/>
      <c r="AJ158" s="44"/>
      <c r="AK158" s="44"/>
      <c r="AL158" s="44"/>
      <c r="AM158" s="44"/>
      <c r="AN158" s="44"/>
      <c r="AO158" s="44"/>
      <c r="AP158" s="44"/>
      <c r="AQ158" s="44"/>
    </row>
    <row r="159" spans="1:43" x14ac:dyDescent="0.2">
      <c r="A159" s="44"/>
      <c r="B159" s="44"/>
      <c r="C159" s="44"/>
      <c r="D159" s="44"/>
      <c r="E159" s="44"/>
      <c r="F159" s="44"/>
      <c r="G159" s="44"/>
      <c r="H159" s="44"/>
      <c r="I159" s="44"/>
      <c r="J159" s="44"/>
      <c r="K159" s="44"/>
      <c r="L159" s="44"/>
      <c r="M159" s="44"/>
      <c r="N159" s="44"/>
      <c r="O159" s="44"/>
      <c r="P159" s="44"/>
      <c r="Q159" s="44"/>
      <c r="R159" s="44"/>
      <c r="S159" s="44"/>
      <c r="U159" s="44"/>
      <c r="V159" s="44"/>
      <c r="W159" s="44"/>
      <c r="X159" s="44"/>
      <c r="Y159" s="44"/>
      <c r="Z159" s="44"/>
      <c r="AA159" s="44"/>
      <c r="AB159" s="44"/>
      <c r="AC159" s="44"/>
      <c r="AD159" s="44"/>
      <c r="AE159" s="44"/>
      <c r="AF159" s="44"/>
      <c r="AG159" s="44"/>
      <c r="AH159" s="44"/>
      <c r="AI159" s="44"/>
      <c r="AJ159" s="44"/>
      <c r="AK159" s="44"/>
      <c r="AL159" s="44"/>
      <c r="AM159" s="44"/>
      <c r="AN159" s="44"/>
      <c r="AO159" s="44"/>
      <c r="AP159" s="44"/>
      <c r="AQ159" s="44"/>
    </row>
    <row r="160" spans="1:43" x14ac:dyDescent="0.2">
      <c r="A160" s="44"/>
      <c r="B160" s="44"/>
      <c r="C160" s="44"/>
      <c r="D160" s="44"/>
      <c r="E160" s="44"/>
      <c r="F160" s="44"/>
      <c r="G160" s="44"/>
      <c r="H160" s="44"/>
      <c r="I160" s="44"/>
      <c r="J160" s="44"/>
      <c r="K160" s="44"/>
      <c r="L160" s="44"/>
      <c r="M160" s="44"/>
      <c r="N160" s="44"/>
      <c r="O160" s="44"/>
      <c r="P160" s="44"/>
      <c r="Q160" s="44"/>
      <c r="R160" s="44"/>
      <c r="S160" s="44"/>
      <c r="U160" s="44"/>
      <c r="V160" s="44"/>
      <c r="W160" s="44"/>
      <c r="X160" s="44"/>
      <c r="Y160" s="44"/>
      <c r="Z160" s="44"/>
      <c r="AA160" s="44"/>
      <c r="AB160" s="44"/>
      <c r="AC160" s="44"/>
      <c r="AD160" s="44"/>
      <c r="AE160" s="44"/>
      <c r="AF160" s="44"/>
      <c r="AG160" s="44"/>
      <c r="AH160" s="44"/>
      <c r="AI160" s="44"/>
      <c r="AJ160" s="44"/>
      <c r="AK160" s="44"/>
      <c r="AL160" s="44"/>
      <c r="AM160" s="44"/>
      <c r="AN160" s="44"/>
      <c r="AO160" s="44"/>
      <c r="AP160" s="44"/>
      <c r="AQ160" s="44"/>
    </row>
    <row r="161" spans="1:43" x14ac:dyDescent="0.2">
      <c r="A161" s="44"/>
      <c r="B161" s="44"/>
      <c r="C161" s="44"/>
      <c r="D161" s="44"/>
      <c r="E161" s="44"/>
      <c r="F161" s="44"/>
      <c r="G161" s="44"/>
      <c r="H161" s="44"/>
      <c r="I161" s="44"/>
      <c r="J161" s="44"/>
      <c r="K161" s="44"/>
      <c r="L161" s="44"/>
      <c r="M161" s="44"/>
      <c r="N161" s="44"/>
      <c r="O161" s="44"/>
      <c r="P161" s="44"/>
      <c r="Q161" s="44"/>
      <c r="R161" s="44"/>
      <c r="S161" s="44"/>
      <c r="U161" s="44"/>
      <c r="V161" s="44"/>
      <c r="W161" s="44"/>
      <c r="X161" s="44"/>
      <c r="Y161" s="44"/>
      <c r="Z161" s="44"/>
      <c r="AA161" s="44"/>
      <c r="AB161" s="44"/>
      <c r="AC161" s="44"/>
      <c r="AD161" s="44"/>
      <c r="AE161" s="44"/>
      <c r="AF161" s="44"/>
      <c r="AG161" s="44"/>
      <c r="AH161" s="44"/>
      <c r="AI161" s="44"/>
      <c r="AJ161" s="44"/>
      <c r="AK161" s="44"/>
      <c r="AL161" s="44"/>
      <c r="AM161" s="44"/>
      <c r="AN161" s="44"/>
      <c r="AO161" s="44"/>
      <c r="AP161" s="44"/>
      <c r="AQ161" s="44"/>
    </row>
  </sheetData>
  <mergeCells count="59">
    <mergeCell ref="B4:D4"/>
    <mergeCell ref="I5:N5"/>
    <mergeCell ref="B6:N6"/>
    <mergeCell ref="B8:N8"/>
    <mergeCell ref="A20:E20"/>
    <mergeCell ref="F20:K20"/>
    <mergeCell ref="L20:T20"/>
    <mergeCell ref="U20:V20"/>
    <mergeCell ref="A21:A22"/>
    <mergeCell ref="B21:B22"/>
    <mergeCell ref="C21:C22"/>
    <mergeCell ref="D21:D22"/>
    <mergeCell ref="E21:E22"/>
    <mergeCell ref="F21:F22"/>
    <mergeCell ref="I21:I22"/>
    <mergeCell ref="J21:J22"/>
    <mergeCell ref="K21:K22"/>
    <mergeCell ref="L21:L22"/>
    <mergeCell ref="M21:M22"/>
    <mergeCell ref="N21:N22"/>
    <mergeCell ref="O21:O22"/>
    <mergeCell ref="P21:P22"/>
    <mergeCell ref="Q21:Q22"/>
    <mergeCell ref="Y21:Y22"/>
    <mergeCell ref="A45:A50"/>
    <mergeCell ref="D45:H45"/>
    <mergeCell ref="D46:H46"/>
    <mergeCell ref="D47:H47"/>
    <mergeCell ref="D48:H48"/>
    <mergeCell ref="D49:H49"/>
    <mergeCell ref="D50:H50"/>
    <mergeCell ref="H21:H22"/>
    <mergeCell ref="R21:R22"/>
    <mergeCell ref="S21:S22"/>
    <mergeCell ref="T21:T22"/>
    <mergeCell ref="U21:U22"/>
    <mergeCell ref="V21:V22"/>
    <mergeCell ref="D57:H57"/>
    <mergeCell ref="F23:K23"/>
    <mergeCell ref="N23:V23"/>
    <mergeCell ref="W23:X23"/>
    <mergeCell ref="W21:W22"/>
    <mergeCell ref="X21:X22"/>
    <mergeCell ref="A83:B84"/>
    <mergeCell ref="C83:G83"/>
    <mergeCell ref="A85:A89"/>
    <mergeCell ref="C91:G91"/>
    <mergeCell ref="G21:G22"/>
    <mergeCell ref="A59:A64"/>
    <mergeCell ref="D59:H59"/>
    <mergeCell ref="A70:B71"/>
    <mergeCell ref="C70:G70"/>
    <mergeCell ref="A72:A76"/>
    <mergeCell ref="A52:A57"/>
    <mergeCell ref="D52:H52"/>
    <mergeCell ref="D53:H53"/>
    <mergeCell ref="D54:H54"/>
    <mergeCell ref="D55:H55"/>
    <mergeCell ref="D56:H56"/>
  </mergeCells>
  <conditionalFormatting sqref="I24:K24 I32:K33 I36:K40">
    <cfRule type="cellIs" dxfId="363" priority="87" operator="equal">
      <formula>1</formula>
    </cfRule>
    <cfRule type="containsText" dxfId="362" priority="88" operator="containsText" text="3">
      <formula>NOT(ISERROR(SEARCH("3",I24)))</formula>
    </cfRule>
    <cfRule type="containsText" dxfId="361" priority="89" operator="containsText" text="5">
      <formula>NOT(ISERROR(SEARCH("5",I24)))</formula>
    </cfRule>
    <cfRule type="containsText" dxfId="360" priority="90" operator="containsText" text="7">
      <formula>NOT(ISERROR(SEARCH("7",I24)))</formula>
    </cfRule>
    <cfRule type="cellIs" dxfId="359" priority="91" operator="equal">
      <formula>10</formula>
    </cfRule>
  </conditionalFormatting>
  <conditionalFormatting sqref="M24">
    <cfRule type="cellIs" dxfId="358" priority="84" operator="between">
      <formula>101</formula>
      <formula>1000</formula>
    </cfRule>
    <cfRule type="cellIs" dxfId="357" priority="85" operator="between">
      <formula>41</formula>
      <formula>100</formula>
    </cfRule>
    <cfRule type="cellIs" dxfId="356" priority="86" operator="between">
      <formula>1</formula>
      <formula>40</formula>
    </cfRule>
  </conditionalFormatting>
  <conditionalFormatting sqref="I25:K25">
    <cfRule type="cellIs" dxfId="355" priority="79" operator="equal">
      <formula>1</formula>
    </cfRule>
    <cfRule type="containsText" dxfId="354" priority="80" operator="containsText" text="3">
      <formula>NOT(ISERROR(SEARCH("3",I25)))</formula>
    </cfRule>
    <cfRule type="containsText" dxfId="353" priority="81" operator="containsText" text="5">
      <formula>NOT(ISERROR(SEARCH("5",I25)))</formula>
    </cfRule>
    <cfRule type="containsText" dxfId="352" priority="82" operator="containsText" text="7">
      <formula>NOT(ISERROR(SEARCH("7",I25)))</formula>
    </cfRule>
    <cfRule type="cellIs" dxfId="351" priority="83" operator="equal">
      <formula>10</formula>
    </cfRule>
  </conditionalFormatting>
  <conditionalFormatting sqref="I26:K27">
    <cfRule type="cellIs" dxfId="350" priority="74" operator="equal">
      <formula>1</formula>
    </cfRule>
    <cfRule type="containsText" dxfId="349" priority="75" operator="containsText" text="3">
      <formula>NOT(ISERROR(SEARCH("3",I26)))</formula>
    </cfRule>
    <cfRule type="containsText" dxfId="348" priority="76" operator="containsText" text="5">
      <formula>NOT(ISERROR(SEARCH("5",I26)))</formula>
    </cfRule>
    <cfRule type="containsText" dxfId="347" priority="77" operator="containsText" text="7">
      <formula>NOT(ISERROR(SEARCH("7",I26)))</formula>
    </cfRule>
    <cfRule type="cellIs" dxfId="346" priority="78" operator="equal">
      <formula>10</formula>
    </cfRule>
  </conditionalFormatting>
  <conditionalFormatting sqref="I28:K29">
    <cfRule type="cellIs" dxfId="345" priority="69" operator="equal">
      <formula>1</formula>
    </cfRule>
    <cfRule type="containsText" dxfId="344" priority="70" operator="containsText" text="3">
      <formula>NOT(ISERROR(SEARCH("3",I28)))</formula>
    </cfRule>
    <cfRule type="containsText" dxfId="343" priority="71" operator="containsText" text="5">
      <formula>NOT(ISERROR(SEARCH("5",I28)))</formula>
    </cfRule>
    <cfRule type="containsText" dxfId="342" priority="72" operator="containsText" text="7">
      <formula>NOT(ISERROR(SEARCH("7",I28)))</formula>
    </cfRule>
    <cfRule type="cellIs" dxfId="341" priority="73" operator="equal">
      <formula>10</formula>
    </cfRule>
  </conditionalFormatting>
  <conditionalFormatting sqref="I30:K31">
    <cfRule type="cellIs" dxfId="340" priority="64" operator="equal">
      <formula>1</formula>
    </cfRule>
    <cfRule type="containsText" dxfId="339" priority="65" operator="containsText" text="3">
      <formula>NOT(ISERROR(SEARCH("3",I30)))</formula>
    </cfRule>
    <cfRule type="containsText" dxfId="338" priority="66" operator="containsText" text="5">
      <formula>NOT(ISERROR(SEARCH("5",I30)))</formula>
    </cfRule>
    <cfRule type="containsText" dxfId="337" priority="67" operator="containsText" text="7">
      <formula>NOT(ISERROR(SEARCH("7",I30)))</formula>
    </cfRule>
    <cfRule type="cellIs" dxfId="336" priority="68" operator="equal">
      <formula>10</formula>
    </cfRule>
  </conditionalFormatting>
  <conditionalFormatting sqref="I34:K35">
    <cfRule type="cellIs" dxfId="335" priority="59" operator="equal">
      <formula>1</formula>
    </cfRule>
    <cfRule type="containsText" dxfId="334" priority="60" operator="containsText" text="3">
      <formula>NOT(ISERROR(SEARCH("3",I34)))</formula>
    </cfRule>
    <cfRule type="containsText" dxfId="333" priority="61" operator="containsText" text="5">
      <formula>NOT(ISERROR(SEARCH("5",I34)))</formula>
    </cfRule>
    <cfRule type="containsText" dxfId="332" priority="62" operator="containsText" text="7">
      <formula>NOT(ISERROR(SEARCH("7",I34)))</formula>
    </cfRule>
    <cfRule type="cellIs" dxfId="331" priority="63" operator="equal">
      <formula>10</formula>
    </cfRule>
  </conditionalFormatting>
  <conditionalFormatting sqref="Q24:S24 Q32:S33 Q36:S40">
    <cfRule type="cellIs" dxfId="330" priority="54" operator="equal">
      <formula>1</formula>
    </cfRule>
    <cfRule type="containsText" dxfId="329" priority="55" operator="containsText" text="3">
      <formula>NOT(ISERROR(SEARCH("3",Q24)))</formula>
    </cfRule>
    <cfRule type="containsText" dxfId="328" priority="56" operator="containsText" text="5">
      <formula>NOT(ISERROR(SEARCH("5",Q24)))</formula>
    </cfRule>
    <cfRule type="containsText" dxfId="327" priority="57" operator="containsText" text="7">
      <formula>NOT(ISERROR(SEARCH("7",Q24)))</formula>
    </cfRule>
    <cfRule type="cellIs" dxfId="326" priority="58" operator="equal">
      <formula>10</formula>
    </cfRule>
  </conditionalFormatting>
  <conditionalFormatting sqref="Q25:S25">
    <cfRule type="cellIs" dxfId="325" priority="49" operator="equal">
      <formula>1</formula>
    </cfRule>
    <cfRule type="containsText" dxfId="324" priority="50" operator="containsText" text="3">
      <formula>NOT(ISERROR(SEARCH("3",Q25)))</formula>
    </cfRule>
    <cfRule type="containsText" dxfId="323" priority="51" operator="containsText" text="5">
      <formula>NOT(ISERROR(SEARCH("5",Q25)))</formula>
    </cfRule>
    <cfRule type="containsText" dxfId="322" priority="52" operator="containsText" text="7">
      <formula>NOT(ISERROR(SEARCH("7",Q25)))</formula>
    </cfRule>
    <cfRule type="cellIs" dxfId="321" priority="53" operator="equal">
      <formula>10</formula>
    </cfRule>
  </conditionalFormatting>
  <conditionalFormatting sqref="Q26:S27">
    <cfRule type="cellIs" dxfId="320" priority="44" operator="equal">
      <formula>1</formula>
    </cfRule>
    <cfRule type="containsText" dxfId="319" priority="45" operator="containsText" text="3">
      <formula>NOT(ISERROR(SEARCH("3",Q26)))</formula>
    </cfRule>
    <cfRule type="containsText" dxfId="318" priority="46" operator="containsText" text="5">
      <formula>NOT(ISERROR(SEARCH("5",Q26)))</formula>
    </cfRule>
    <cfRule type="containsText" dxfId="317" priority="47" operator="containsText" text="7">
      <formula>NOT(ISERROR(SEARCH("7",Q26)))</formula>
    </cfRule>
    <cfRule type="cellIs" dxfId="316" priority="48" operator="equal">
      <formula>10</formula>
    </cfRule>
  </conditionalFormatting>
  <conditionalFormatting sqref="Q28:S29">
    <cfRule type="cellIs" dxfId="315" priority="39" operator="equal">
      <formula>1</formula>
    </cfRule>
    <cfRule type="containsText" dxfId="314" priority="40" operator="containsText" text="3">
      <formula>NOT(ISERROR(SEARCH("3",Q28)))</formula>
    </cfRule>
    <cfRule type="containsText" dxfId="313" priority="41" operator="containsText" text="5">
      <formula>NOT(ISERROR(SEARCH("5",Q28)))</formula>
    </cfRule>
    <cfRule type="containsText" dxfId="312" priority="42" operator="containsText" text="7">
      <formula>NOT(ISERROR(SEARCH("7",Q28)))</formula>
    </cfRule>
    <cfRule type="cellIs" dxfId="311" priority="43" operator="equal">
      <formula>10</formula>
    </cfRule>
  </conditionalFormatting>
  <conditionalFormatting sqref="Q30:S31">
    <cfRule type="cellIs" dxfId="310" priority="34" operator="equal">
      <formula>1</formula>
    </cfRule>
    <cfRule type="containsText" dxfId="309" priority="35" operator="containsText" text="3">
      <formula>NOT(ISERROR(SEARCH("3",Q30)))</formula>
    </cfRule>
    <cfRule type="containsText" dxfId="308" priority="36" operator="containsText" text="5">
      <formula>NOT(ISERROR(SEARCH("5",Q30)))</formula>
    </cfRule>
    <cfRule type="containsText" dxfId="307" priority="37" operator="containsText" text="7">
      <formula>NOT(ISERROR(SEARCH("7",Q30)))</formula>
    </cfRule>
    <cfRule type="cellIs" dxfId="306" priority="38" operator="equal">
      <formula>10</formula>
    </cfRule>
  </conditionalFormatting>
  <conditionalFormatting sqref="Q34:S35">
    <cfRule type="cellIs" dxfId="305" priority="29" operator="equal">
      <formula>1</formula>
    </cfRule>
    <cfRule type="containsText" dxfId="304" priority="30" operator="containsText" text="3">
      <formula>NOT(ISERROR(SEARCH("3",Q34)))</formula>
    </cfRule>
    <cfRule type="containsText" dxfId="303" priority="31" operator="containsText" text="5">
      <formula>NOT(ISERROR(SEARCH("5",Q34)))</formula>
    </cfRule>
    <cfRule type="containsText" dxfId="302" priority="32" operator="containsText" text="7">
      <formula>NOT(ISERROR(SEARCH("7",Q34)))</formula>
    </cfRule>
    <cfRule type="cellIs" dxfId="301" priority="33" operator="equal">
      <formula>10</formula>
    </cfRule>
  </conditionalFormatting>
  <conditionalFormatting sqref="Y24:Y40">
    <cfRule type="containsText" dxfId="300" priority="22" operator="containsText" text="No Development Required">
      <formula>NOT(ISERROR(SEARCH("No Development Required",Y24)))</formula>
    </cfRule>
    <cfRule type="containsText" dxfId="299" priority="26" operator="containsText" text="Low">
      <formula>NOT(ISERROR(SEARCH("Low",Y24)))</formula>
    </cfRule>
    <cfRule type="containsText" dxfId="298" priority="27" operator="containsText" text="Medium">
      <formula>NOT(ISERROR(SEARCH("Medium",Y24)))</formula>
    </cfRule>
    <cfRule type="containsText" dxfId="297" priority="28" operator="containsText" text="High">
      <formula>NOT(ISERROR(SEARCH("High",Y24)))</formula>
    </cfRule>
  </conditionalFormatting>
  <conditionalFormatting sqref="Y25:Y40">
    <cfRule type="containsText" dxfId="296" priority="23" operator="containsText" text="Low">
      <formula>NOT(ISERROR(SEARCH("Low",Y25)))</formula>
    </cfRule>
    <cfRule type="containsText" dxfId="295" priority="24" operator="containsText" text="Medium">
      <formula>NOT(ISERROR(SEARCH("Medium",Y25)))</formula>
    </cfRule>
    <cfRule type="containsText" dxfId="294" priority="25" operator="containsText" text="High">
      <formula>NOT(ISERROR(SEARCH("High",Y25)))</formula>
    </cfRule>
  </conditionalFormatting>
  <conditionalFormatting sqref="L24">
    <cfRule type="cellIs" dxfId="293" priority="19" stopIfTrue="1" operator="between">
      <formula>26</formula>
      <formula>100</formula>
    </cfRule>
    <cfRule type="cellIs" dxfId="292" priority="20" stopIfTrue="1" operator="between">
      <formula>11</formula>
      <formula>25</formula>
    </cfRule>
    <cfRule type="cellIs" dxfId="291" priority="21" stopIfTrue="1" operator="between">
      <formula>1</formula>
      <formula>10</formula>
    </cfRule>
  </conditionalFormatting>
  <conditionalFormatting sqref="L25:L40">
    <cfRule type="cellIs" dxfId="290" priority="16" stopIfTrue="1" operator="between">
      <formula>26</formula>
      <formula>100</formula>
    </cfRule>
    <cfRule type="cellIs" dxfId="289" priority="17" stopIfTrue="1" operator="between">
      <formula>11</formula>
      <formula>25</formula>
    </cfRule>
    <cfRule type="cellIs" dxfId="288" priority="18" stopIfTrue="1" operator="between">
      <formula>1</formula>
      <formula>10</formula>
    </cfRule>
  </conditionalFormatting>
  <conditionalFormatting sqref="M25:M40">
    <cfRule type="cellIs" dxfId="287" priority="13" operator="between">
      <formula>101</formula>
      <formula>1000</formula>
    </cfRule>
    <cfRule type="cellIs" dxfId="286" priority="14" operator="between">
      <formula>41</formula>
      <formula>100</formula>
    </cfRule>
    <cfRule type="cellIs" dxfId="285" priority="15" operator="between">
      <formula>1</formula>
      <formula>40</formula>
    </cfRule>
  </conditionalFormatting>
  <conditionalFormatting sqref="U24">
    <cfRule type="cellIs" dxfId="284" priority="10" operator="between">
      <formula>101</formula>
      <formula>1000</formula>
    </cfRule>
    <cfRule type="cellIs" dxfId="283" priority="11" operator="between">
      <formula>41</formula>
      <formula>100</formula>
    </cfRule>
    <cfRule type="cellIs" dxfId="282" priority="12" operator="between">
      <formula>1</formula>
      <formula>40</formula>
    </cfRule>
  </conditionalFormatting>
  <conditionalFormatting sqref="T24">
    <cfRule type="cellIs" dxfId="281" priority="7" stopIfTrue="1" operator="between">
      <formula>26</formula>
      <formula>100</formula>
    </cfRule>
    <cfRule type="cellIs" dxfId="280" priority="8" stopIfTrue="1" operator="between">
      <formula>11</formula>
      <formula>25</formula>
    </cfRule>
    <cfRule type="cellIs" dxfId="279" priority="9" stopIfTrue="1" operator="between">
      <formula>1</formula>
      <formula>10</formula>
    </cfRule>
  </conditionalFormatting>
  <conditionalFormatting sqref="T25:T40">
    <cfRule type="cellIs" dxfId="278" priority="4" stopIfTrue="1" operator="between">
      <formula>26</formula>
      <formula>100</formula>
    </cfRule>
    <cfRule type="cellIs" dxfId="277" priority="5" stopIfTrue="1" operator="between">
      <formula>11</formula>
      <formula>25</formula>
    </cfRule>
    <cfRule type="cellIs" dxfId="276" priority="6" stopIfTrue="1" operator="between">
      <formula>1</formula>
      <formula>10</formula>
    </cfRule>
  </conditionalFormatting>
  <conditionalFormatting sqref="U25:U40">
    <cfRule type="cellIs" dxfId="275" priority="1" operator="between">
      <formula>101</formula>
      <formula>1000</formula>
    </cfRule>
    <cfRule type="cellIs" dxfId="274" priority="2" operator="between">
      <formula>41</formula>
      <formula>100</formula>
    </cfRule>
    <cfRule type="cellIs" dxfId="273" priority="3" operator="between">
      <formula>1</formula>
      <formula>40</formula>
    </cfRule>
  </conditionalFormatting>
  <dataValidations count="2">
    <dataValidation type="list" allowBlank="1" showInputMessage="1" showErrorMessage="1" sqref="I24:K40 Q24:S40">
      <formula1>$B$46:$B$50</formula1>
    </dataValidation>
    <dataValidation type="list" allowBlank="1" showInputMessage="1" showErrorMessage="1" sqref="Y24:Y40">
      <formula1>$A$102:$A$105</formula1>
    </dataValidation>
  </dataValidations>
  <pageMargins left="0.7" right="0.7" top="0.75" bottom="0.75" header="0.3" footer="0.3"/>
  <pageSetup orientation="portrait"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Q161"/>
  <sheetViews>
    <sheetView zoomScale="90" zoomScaleNormal="90" workbookViewId="0">
      <selection activeCell="I93" sqref="I93"/>
    </sheetView>
  </sheetViews>
  <sheetFormatPr defaultColWidth="9.140625" defaultRowHeight="12.75" x14ac:dyDescent="0.2"/>
  <cols>
    <col min="1" max="1" width="16.28515625" style="317" customWidth="1"/>
    <col min="2" max="2" width="15.85546875" style="317" customWidth="1"/>
    <col min="3" max="3" width="21.28515625" style="317" customWidth="1"/>
    <col min="4" max="4" width="11.7109375" style="317" customWidth="1"/>
    <col min="5" max="5" width="15.28515625" style="317" customWidth="1"/>
    <col min="6" max="6" width="16.28515625" style="317" customWidth="1"/>
    <col min="7" max="7" width="20.7109375" style="317" customWidth="1"/>
    <col min="8" max="8" width="22.28515625" style="317" customWidth="1"/>
    <col min="9" max="9" width="15.85546875" style="317" customWidth="1"/>
    <col min="10" max="10" width="12.5703125" style="317" customWidth="1"/>
    <col min="11" max="11" width="13.140625" style="317" customWidth="1"/>
    <col min="12" max="12" width="22" style="317" customWidth="1"/>
    <col min="13" max="13" width="15.85546875" style="317" customWidth="1"/>
    <col min="14" max="14" width="12.42578125" style="317" customWidth="1"/>
    <col min="15" max="16" width="17.7109375" style="317" customWidth="1"/>
    <col min="17" max="17" width="16.28515625" style="317" customWidth="1"/>
    <col min="18" max="18" width="15.42578125" style="317" customWidth="1"/>
    <col min="19" max="19" width="15.28515625" style="317" customWidth="1"/>
    <col min="20" max="20" width="23.7109375" style="44" customWidth="1"/>
    <col min="21" max="21" width="17.28515625" style="243" customWidth="1"/>
    <col min="22" max="22" width="23.5703125" style="243" customWidth="1"/>
    <col min="23" max="23" width="26.7109375" style="243" customWidth="1"/>
    <col min="24" max="43" width="9.140625" style="243"/>
    <col min="44" max="16384" width="9.140625" style="44"/>
  </cols>
  <sheetData>
    <row r="1" spans="1:43" s="233" customFormat="1" ht="48" customHeight="1" thickBot="1" x14ac:dyDescent="0.35">
      <c r="A1" s="231"/>
      <c r="B1" s="232"/>
      <c r="C1" s="232"/>
      <c r="D1" s="232"/>
      <c r="E1" s="232"/>
      <c r="F1" s="232"/>
      <c r="U1" s="57"/>
      <c r="V1" s="57"/>
      <c r="W1" s="57"/>
      <c r="X1" s="57"/>
      <c r="Y1" s="57"/>
      <c r="Z1" s="57"/>
      <c r="AA1" s="57"/>
      <c r="AB1" s="57"/>
      <c r="AC1" s="57"/>
      <c r="AD1" s="57"/>
      <c r="AE1" s="57"/>
      <c r="AF1" s="57"/>
      <c r="AG1" s="57"/>
      <c r="AH1" s="57"/>
      <c r="AI1" s="57"/>
      <c r="AJ1" s="57"/>
      <c r="AK1" s="57"/>
      <c r="AL1" s="57"/>
      <c r="AM1" s="57"/>
      <c r="AN1" s="57"/>
      <c r="AO1" s="57"/>
      <c r="AP1" s="57"/>
      <c r="AQ1" s="57"/>
    </row>
    <row r="2" spans="1:43" s="131" customFormat="1" ht="10.15" customHeight="1" x14ac:dyDescent="0.3">
      <c r="A2" s="234"/>
      <c r="B2" s="235"/>
      <c r="C2" s="235"/>
      <c r="D2" s="235"/>
      <c r="E2" s="235"/>
      <c r="F2" s="235"/>
      <c r="G2" s="236"/>
      <c r="H2" s="236"/>
      <c r="I2" s="236"/>
      <c r="J2" s="236"/>
      <c r="K2" s="236"/>
      <c r="L2" s="236"/>
      <c r="M2" s="236"/>
      <c r="N2" s="236"/>
      <c r="O2" s="236"/>
      <c r="P2" s="236"/>
      <c r="Q2" s="236"/>
      <c r="R2" s="236"/>
      <c r="S2" s="236"/>
      <c r="T2" s="236"/>
      <c r="U2" s="236"/>
      <c r="V2" s="236"/>
      <c r="W2" s="331"/>
      <c r="X2" s="57"/>
      <c r="Y2" s="57"/>
      <c r="Z2" s="57"/>
      <c r="AA2" s="57"/>
      <c r="AB2" s="57"/>
      <c r="AC2" s="57"/>
      <c r="AD2" s="57"/>
      <c r="AE2" s="57"/>
      <c r="AF2" s="57"/>
      <c r="AG2" s="57"/>
      <c r="AH2" s="57"/>
      <c r="AI2" s="57"/>
      <c r="AJ2" s="57"/>
      <c r="AK2" s="57"/>
      <c r="AL2" s="57"/>
      <c r="AM2" s="57"/>
      <c r="AN2" s="57"/>
      <c r="AO2" s="57"/>
      <c r="AP2" s="57"/>
      <c r="AQ2" s="57"/>
    </row>
    <row r="3" spans="1:43" s="128" customFormat="1" ht="48" customHeight="1" thickBot="1" x14ac:dyDescent="0.35">
      <c r="A3" s="237"/>
      <c r="B3" s="62" t="s">
        <v>170</v>
      </c>
      <c r="C3" s="62"/>
      <c r="D3" s="62"/>
      <c r="E3" s="62"/>
      <c r="F3" s="62"/>
      <c r="G3" s="62"/>
      <c r="H3" s="62"/>
      <c r="I3" s="62"/>
      <c r="J3" s="62"/>
      <c r="K3" s="62"/>
      <c r="L3" s="62"/>
      <c r="M3" s="62"/>
      <c r="N3" s="62"/>
      <c r="O3" s="62"/>
      <c r="P3" s="62"/>
      <c r="Q3" s="62"/>
      <c r="R3" s="62"/>
      <c r="S3" s="62"/>
      <c r="T3" s="62"/>
      <c r="U3" s="62"/>
      <c r="V3" s="62"/>
      <c r="W3" s="332"/>
      <c r="X3" s="64"/>
      <c r="Y3" s="64"/>
      <c r="Z3" s="64"/>
      <c r="AA3" s="64"/>
      <c r="AB3" s="64"/>
      <c r="AC3" s="64"/>
      <c r="AD3" s="64"/>
      <c r="AE3" s="64"/>
      <c r="AF3" s="64"/>
      <c r="AG3" s="64"/>
      <c r="AH3" s="64"/>
      <c r="AI3" s="64"/>
      <c r="AJ3" s="64"/>
      <c r="AK3" s="64"/>
      <c r="AL3" s="64"/>
      <c r="AM3" s="64"/>
      <c r="AN3" s="64"/>
      <c r="AO3" s="64"/>
      <c r="AP3" s="64"/>
      <c r="AQ3" s="64"/>
    </row>
    <row r="4" spans="1:43" s="64" customFormat="1" ht="14.45" thickBot="1" x14ac:dyDescent="0.35">
      <c r="A4" s="237"/>
      <c r="B4" s="597"/>
      <c r="C4" s="598"/>
      <c r="D4" s="599"/>
      <c r="E4" s="77"/>
      <c r="F4" s="77"/>
      <c r="G4" s="77"/>
      <c r="H4" s="78" t="s">
        <v>1</v>
      </c>
      <c r="I4" s="629"/>
      <c r="J4" s="630"/>
      <c r="K4" s="631"/>
      <c r="L4" s="631"/>
      <c r="M4" s="631"/>
      <c r="N4" s="632"/>
      <c r="O4" s="62"/>
      <c r="P4" s="62"/>
      <c r="Q4" s="62"/>
      <c r="R4" s="62"/>
      <c r="S4" s="62"/>
      <c r="T4" s="62"/>
      <c r="U4" s="62"/>
      <c r="V4" s="62"/>
      <c r="W4" s="332"/>
    </row>
    <row r="5" spans="1:43" s="64" customFormat="1" ht="18.600000000000001" customHeight="1" thickBot="1" x14ac:dyDescent="0.35">
      <c r="A5" s="237"/>
      <c r="B5" s="77" t="s">
        <v>171</v>
      </c>
      <c r="C5" s="77"/>
      <c r="D5" s="77"/>
      <c r="E5" s="77"/>
      <c r="F5" s="77"/>
      <c r="G5" s="77"/>
      <c r="H5" s="78" t="s">
        <v>172</v>
      </c>
      <c r="I5" s="633"/>
      <c r="J5" s="634"/>
      <c r="K5" s="634"/>
      <c r="L5" s="634"/>
      <c r="M5" s="634"/>
      <c r="N5" s="635"/>
      <c r="O5" s="62"/>
      <c r="P5" s="62"/>
      <c r="Q5" s="62"/>
      <c r="R5" s="62"/>
      <c r="S5" s="62"/>
      <c r="T5" s="62"/>
      <c r="U5" s="62"/>
      <c r="V5" s="62"/>
      <c r="W5" s="332"/>
    </row>
    <row r="6" spans="1:43" s="64" customFormat="1" ht="18.600000000000001" customHeight="1" thickBot="1" x14ac:dyDescent="0.35">
      <c r="A6" s="237"/>
      <c r="B6" s="603" t="s">
        <v>173</v>
      </c>
      <c r="C6" s="604"/>
      <c r="D6" s="604"/>
      <c r="E6" s="604"/>
      <c r="F6" s="604"/>
      <c r="G6" s="604"/>
      <c r="H6" s="604"/>
      <c r="I6" s="604"/>
      <c r="J6" s="604"/>
      <c r="K6" s="604"/>
      <c r="L6" s="604"/>
      <c r="M6" s="604"/>
      <c r="N6" s="605"/>
      <c r="O6" s="62"/>
      <c r="P6" s="62"/>
      <c r="Q6" s="62"/>
      <c r="R6" s="62"/>
      <c r="S6" s="62"/>
      <c r="T6" s="62"/>
      <c r="U6" s="62"/>
      <c r="V6" s="62"/>
      <c r="W6" s="332"/>
    </row>
    <row r="7" spans="1:43" s="64" customFormat="1" ht="42" customHeight="1" thickBot="1" x14ac:dyDescent="0.35">
      <c r="A7" s="237"/>
      <c r="B7" s="77" t="s">
        <v>174</v>
      </c>
      <c r="C7" s="77"/>
      <c r="D7" s="77"/>
      <c r="E7" s="77"/>
      <c r="F7" s="77"/>
      <c r="G7" s="77"/>
      <c r="H7" s="77"/>
      <c r="I7" s="77"/>
      <c r="J7" s="77"/>
      <c r="K7" s="77"/>
      <c r="L7" s="77"/>
      <c r="M7" s="77"/>
      <c r="N7" s="62"/>
      <c r="O7" s="62"/>
      <c r="P7" s="62"/>
      <c r="Q7" s="62"/>
      <c r="R7" s="62"/>
      <c r="S7" s="62"/>
      <c r="T7" s="62"/>
      <c r="U7" s="62"/>
      <c r="V7" s="62"/>
      <c r="W7" s="332"/>
    </row>
    <row r="8" spans="1:43" s="64" customFormat="1" ht="18.600000000000001" customHeight="1" thickBot="1" x14ac:dyDescent="0.35">
      <c r="A8" s="237"/>
      <c r="B8" s="603" t="s">
        <v>175</v>
      </c>
      <c r="C8" s="604"/>
      <c r="D8" s="604"/>
      <c r="E8" s="604"/>
      <c r="F8" s="604"/>
      <c r="G8" s="604"/>
      <c r="H8" s="604"/>
      <c r="I8" s="604"/>
      <c r="J8" s="604"/>
      <c r="K8" s="604"/>
      <c r="L8" s="604"/>
      <c r="M8" s="604"/>
      <c r="N8" s="605"/>
      <c r="O8" s="62"/>
      <c r="P8" s="62"/>
      <c r="Q8" s="62"/>
      <c r="R8" s="62"/>
      <c r="S8" s="62"/>
      <c r="T8" s="62"/>
      <c r="U8" s="62"/>
      <c r="V8" s="62"/>
      <c r="W8" s="332"/>
    </row>
    <row r="9" spans="1:43" s="385" customFormat="1" ht="18.600000000000001" customHeight="1" thickBot="1" x14ac:dyDescent="0.35">
      <c r="A9" s="238"/>
      <c r="B9" s="239"/>
      <c r="C9" s="239"/>
      <c r="D9" s="239"/>
      <c r="E9" s="239"/>
      <c r="F9" s="239"/>
      <c r="G9" s="239"/>
      <c r="H9" s="239"/>
      <c r="I9" s="239"/>
      <c r="J9" s="239"/>
      <c r="K9" s="239"/>
      <c r="L9" s="239"/>
      <c r="M9" s="240"/>
      <c r="N9" s="241"/>
      <c r="O9" s="241"/>
      <c r="P9" s="241"/>
      <c r="Q9" s="241"/>
      <c r="R9" s="241"/>
      <c r="S9" s="241"/>
      <c r="T9" s="241"/>
      <c r="U9" s="241"/>
      <c r="V9" s="241"/>
      <c r="W9" s="333"/>
      <c r="X9" s="57"/>
      <c r="Y9" s="57"/>
      <c r="Z9" s="57"/>
      <c r="AA9" s="57"/>
      <c r="AB9" s="57"/>
      <c r="AC9" s="57"/>
      <c r="AD9" s="57"/>
      <c r="AE9" s="57"/>
      <c r="AF9" s="57"/>
      <c r="AG9" s="57"/>
      <c r="AH9" s="57"/>
      <c r="AI9" s="57"/>
      <c r="AJ9" s="57"/>
      <c r="AK9" s="57"/>
      <c r="AL9" s="57"/>
      <c r="AM9" s="57"/>
      <c r="AN9" s="57"/>
      <c r="AO9" s="57"/>
      <c r="AP9" s="57"/>
      <c r="AQ9" s="57"/>
    </row>
    <row r="10" spans="1:43" s="57" customFormat="1" ht="18.600000000000001" customHeight="1" x14ac:dyDescent="0.3">
      <c r="A10" s="386"/>
      <c r="B10" s="288" t="s">
        <v>218</v>
      </c>
      <c r="C10" s="1"/>
      <c r="D10" s="1"/>
      <c r="E10" s="1"/>
      <c r="F10" s="1"/>
      <c r="G10" s="1"/>
      <c r="H10" s="387"/>
      <c r="I10" s="387"/>
      <c r="J10" s="387"/>
      <c r="K10" s="387"/>
      <c r="L10" s="387"/>
      <c r="M10" s="387"/>
    </row>
    <row r="11" spans="1:43" s="57" customFormat="1" ht="6.6" customHeight="1" thickBot="1" x14ac:dyDescent="0.3">
      <c r="A11" s="386"/>
      <c r="B11" s="305"/>
      <c r="C11" s="304"/>
      <c r="D11" s="304"/>
      <c r="E11" s="306"/>
      <c r="F11" s="304"/>
      <c r="G11" s="304"/>
      <c r="H11" s="387"/>
      <c r="I11" s="387"/>
      <c r="J11" s="387"/>
      <c r="K11" s="387"/>
      <c r="L11" s="387"/>
      <c r="M11" s="387"/>
    </row>
    <row r="12" spans="1:43" s="57" customFormat="1" ht="49.15" customHeight="1" thickBot="1" x14ac:dyDescent="0.3">
      <c r="A12" s="386"/>
      <c r="B12" s="394" t="s">
        <v>198</v>
      </c>
      <c r="C12" s="395" t="s">
        <v>199</v>
      </c>
      <c r="D12" s="396" t="s">
        <v>200</v>
      </c>
      <c r="E12" s="397" t="s">
        <v>201</v>
      </c>
      <c r="F12" s="398" t="s">
        <v>202</v>
      </c>
      <c r="G12" s="395" t="s">
        <v>227</v>
      </c>
      <c r="H12" s="387"/>
      <c r="I12" s="387"/>
      <c r="J12" s="387"/>
      <c r="K12" s="387"/>
      <c r="L12" s="387"/>
      <c r="M12" s="387"/>
    </row>
    <row r="13" spans="1:43" s="57" customFormat="1" ht="18.600000000000001" customHeight="1" x14ac:dyDescent="0.25">
      <c r="A13" s="386"/>
      <c r="B13" s="388" t="s">
        <v>28</v>
      </c>
      <c r="C13" s="389"/>
      <c r="D13" s="390"/>
      <c r="E13" s="391"/>
      <c r="F13" s="392"/>
      <c r="G13" s="393"/>
      <c r="H13" s="387"/>
      <c r="I13" s="387"/>
      <c r="J13" s="387"/>
      <c r="K13" s="387"/>
      <c r="L13" s="387"/>
      <c r="M13" s="387"/>
    </row>
    <row r="14" spans="1:43" s="57" customFormat="1" ht="18.600000000000001" customHeight="1" x14ac:dyDescent="0.25">
      <c r="A14" s="386"/>
      <c r="B14" s="294" t="s">
        <v>17</v>
      </c>
      <c r="C14" s="295"/>
      <c r="D14" s="298"/>
      <c r="E14" s="296"/>
      <c r="F14" s="297"/>
      <c r="G14" s="295"/>
      <c r="H14" s="387"/>
      <c r="I14" s="387"/>
      <c r="J14" s="387"/>
      <c r="K14" s="387"/>
      <c r="L14" s="387"/>
      <c r="M14" s="387"/>
    </row>
    <row r="15" spans="1:43" s="57" customFormat="1" ht="18.600000000000001" customHeight="1" x14ac:dyDescent="0.25">
      <c r="A15" s="386"/>
      <c r="B15" s="294" t="s">
        <v>212</v>
      </c>
      <c r="C15" s="295"/>
      <c r="D15" s="298"/>
      <c r="E15" s="296"/>
      <c r="F15" s="297"/>
      <c r="G15" s="307"/>
      <c r="H15" s="387"/>
      <c r="I15" s="387"/>
      <c r="J15" s="387"/>
      <c r="K15" s="387"/>
      <c r="L15" s="387"/>
      <c r="M15" s="387"/>
    </row>
    <row r="16" spans="1:43" s="57" customFormat="1" ht="18.600000000000001" customHeight="1" x14ac:dyDescent="0.25">
      <c r="A16" s="386"/>
      <c r="B16" s="294" t="s">
        <v>19</v>
      </c>
      <c r="C16" s="307"/>
      <c r="D16" s="298"/>
      <c r="E16" s="296"/>
      <c r="F16" s="297"/>
      <c r="G16" s="295"/>
      <c r="H16" s="387"/>
      <c r="I16" s="387"/>
      <c r="J16" s="387"/>
      <c r="K16" s="387"/>
      <c r="L16" s="387"/>
      <c r="M16" s="387"/>
    </row>
    <row r="17" spans="1:43" s="57" customFormat="1" ht="18.600000000000001" customHeight="1" x14ac:dyDescent="0.25">
      <c r="A17" s="386"/>
      <c r="B17" s="294" t="s">
        <v>20</v>
      </c>
      <c r="C17" s="295"/>
      <c r="D17" s="298"/>
      <c r="E17" s="296"/>
      <c r="F17" s="297"/>
      <c r="G17" s="295"/>
      <c r="H17" s="387"/>
      <c r="I17" s="387"/>
      <c r="J17" s="387"/>
      <c r="K17" s="387"/>
      <c r="L17" s="387"/>
      <c r="M17" s="387"/>
    </row>
    <row r="18" spans="1:43" s="57" customFormat="1" ht="18.600000000000001" customHeight="1" thickBot="1" x14ac:dyDescent="0.3">
      <c r="A18" s="386"/>
      <c r="B18" s="299" t="s">
        <v>210</v>
      </c>
      <c r="C18" s="300"/>
      <c r="D18" s="301"/>
      <c r="E18" s="302"/>
      <c r="F18" s="303"/>
      <c r="G18" s="300"/>
      <c r="H18" s="387"/>
      <c r="I18" s="387"/>
      <c r="J18" s="387"/>
      <c r="K18" s="387"/>
      <c r="L18" s="387"/>
      <c r="M18" s="387"/>
    </row>
    <row r="19" spans="1:43" s="57" customFormat="1" ht="18.600000000000001" customHeight="1" thickBot="1" x14ac:dyDescent="0.3">
      <c r="A19" s="386"/>
      <c r="B19" s="387"/>
      <c r="C19" s="387"/>
      <c r="D19" s="387"/>
      <c r="E19" s="387"/>
      <c r="F19" s="387"/>
      <c r="G19" s="387"/>
      <c r="H19" s="387"/>
      <c r="I19" s="387"/>
      <c r="J19" s="387"/>
      <c r="K19" s="387"/>
      <c r="L19" s="387"/>
      <c r="M19" s="387"/>
    </row>
    <row r="20" spans="1:43" ht="18.600000000000001" customHeight="1" thickBot="1" x14ac:dyDescent="0.25">
      <c r="A20" s="606" t="s">
        <v>176</v>
      </c>
      <c r="B20" s="607"/>
      <c r="C20" s="607"/>
      <c r="D20" s="607"/>
      <c r="E20" s="608"/>
      <c r="F20" s="609" t="s">
        <v>88</v>
      </c>
      <c r="G20" s="610"/>
      <c r="H20" s="610"/>
      <c r="I20" s="610"/>
      <c r="J20" s="610"/>
      <c r="K20" s="611"/>
      <c r="L20" s="612" t="s">
        <v>177</v>
      </c>
      <c r="M20" s="612"/>
      <c r="N20" s="612"/>
      <c r="O20" s="612"/>
      <c r="P20" s="612"/>
      <c r="Q20" s="612"/>
      <c r="R20" s="612"/>
      <c r="S20" s="612"/>
      <c r="T20" s="613"/>
      <c r="U20" s="583" t="s">
        <v>131</v>
      </c>
      <c r="V20" s="584"/>
      <c r="W20" s="242" t="s">
        <v>178</v>
      </c>
    </row>
    <row r="21" spans="1:43" ht="18.600000000000001" customHeight="1" x14ac:dyDescent="0.2">
      <c r="A21" s="585" t="s">
        <v>179</v>
      </c>
      <c r="B21" s="557" t="s">
        <v>180</v>
      </c>
      <c r="C21" s="577" t="s">
        <v>181</v>
      </c>
      <c r="D21" s="557" t="s">
        <v>182</v>
      </c>
      <c r="E21" s="587" t="s">
        <v>183</v>
      </c>
      <c r="F21" s="589" t="s">
        <v>184</v>
      </c>
      <c r="G21" s="577" t="s">
        <v>230</v>
      </c>
      <c r="H21" s="577" t="s">
        <v>185</v>
      </c>
      <c r="I21" s="577" t="s">
        <v>186</v>
      </c>
      <c r="J21" s="577" t="s">
        <v>228</v>
      </c>
      <c r="K21" s="579" t="s">
        <v>229</v>
      </c>
      <c r="L21" s="593" t="s">
        <v>187</v>
      </c>
      <c r="M21" s="595" t="s">
        <v>188</v>
      </c>
      <c r="N21" s="595" t="s">
        <v>92</v>
      </c>
      <c r="O21" s="595" t="s">
        <v>189</v>
      </c>
      <c r="P21" s="557" t="s">
        <v>190</v>
      </c>
      <c r="Q21" s="557" t="s">
        <v>191</v>
      </c>
      <c r="R21" s="577" t="s">
        <v>231</v>
      </c>
      <c r="S21" s="579" t="s">
        <v>232</v>
      </c>
      <c r="T21" s="581" t="s">
        <v>192</v>
      </c>
      <c r="U21" s="559" t="s">
        <v>193</v>
      </c>
      <c r="V21" s="573" t="s">
        <v>133</v>
      </c>
      <c r="W21" s="575" t="s">
        <v>194</v>
      </c>
    </row>
    <row r="22" spans="1:43" s="244" customFormat="1" ht="63" customHeight="1" thickBot="1" x14ac:dyDescent="0.25">
      <c r="A22" s="586"/>
      <c r="B22" s="558"/>
      <c r="C22" s="578"/>
      <c r="D22" s="558"/>
      <c r="E22" s="588"/>
      <c r="F22" s="590"/>
      <c r="G22" s="578"/>
      <c r="H22" s="578"/>
      <c r="I22" s="578"/>
      <c r="J22" s="578"/>
      <c r="K22" s="580"/>
      <c r="L22" s="594"/>
      <c r="M22" s="596"/>
      <c r="N22" s="596"/>
      <c r="O22" s="596"/>
      <c r="P22" s="558"/>
      <c r="Q22" s="558"/>
      <c r="R22" s="578"/>
      <c r="S22" s="580"/>
      <c r="T22" s="582"/>
      <c r="U22" s="561"/>
      <c r="V22" s="574"/>
      <c r="W22" s="576"/>
      <c r="X22" s="243"/>
      <c r="Y22" s="243"/>
      <c r="Z22" s="243"/>
      <c r="AA22" s="243"/>
      <c r="AB22" s="243"/>
      <c r="AC22" s="243"/>
      <c r="AD22" s="243"/>
      <c r="AE22" s="243"/>
      <c r="AF22" s="243"/>
      <c r="AG22" s="243"/>
      <c r="AH22" s="243"/>
      <c r="AI22" s="243"/>
      <c r="AJ22" s="243"/>
      <c r="AK22" s="243"/>
      <c r="AL22" s="243"/>
      <c r="AM22" s="243"/>
      <c r="AN22" s="243"/>
      <c r="AO22" s="243"/>
      <c r="AP22" s="243"/>
      <c r="AQ22" s="243"/>
    </row>
    <row r="23" spans="1:43" ht="26.45" customHeight="1" thickBot="1" x14ac:dyDescent="0.25">
      <c r="A23" s="245"/>
      <c r="B23" s="246" t="s">
        <v>125</v>
      </c>
      <c r="C23" s="247"/>
      <c r="D23" s="247"/>
      <c r="E23" s="248" t="s">
        <v>195</v>
      </c>
      <c r="F23" s="636"/>
      <c r="G23" s="637"/>
      <c r="H23" s="637"/>
      <c r="I23" s="637"/>
      <c r="J23" s="638"/>
      <c r="K23" s="639"/>
      <c r="L23" s="569"/>
      <c r="M23" s="569"/>
      <c r="N23" s="569"/>
      <c r="O23" s="569"/>
      <c r="P23" s="569"/>
      <c r="Q23" s="569"/>
      <c r="R23" s="569"/>
      <c r="S23" s="569"/>
      <c r="T23" s="570"/>
      <c r="U23" s="571"/>
      <c r="V23" s="572"/>
      <c r="W23" s="249"/>
    </row>
    <row r="24" spans="1:43" x14ac:dyDescent="0.2">
      <c r="A24" s="250">
        <v>1</v>
      </c>
      <c r="B24" s="251"/>
      <c r="C24" s="252"/>
      <c r="D24" s="252"/>
      <c r="E24" s="253"/>
      <c r="F24" s="254"/>
      <c r="G24" s="255">
        <v>5</v>
      </c>
      <c r="H24" s="255">
        <v>3</v>
      </c>
      <c r="I24" s="255"/>
      <c r="J24" s="115">
        <f>IF(I24="",G24*H24,0)</f>
        <v>15</v>
      </c>
      <c r="K24" s="256">
        <f>IF(I24="",0,G24*H24*I24)</f>
        <v>0</v>
      </c>
      <c r="L24" s="257"/>
      <c r="M24" s="258"/>
      <c r="N24" s="258"/>
      <c r="O24" s="255">
        <v>3</v>
      </c>
      <c r="P24" s="255">
        <v>3</v>
      </c>
      <c r="Q24" s="255">
        <v>3</v>
      </c>
      <c r="R24" s="115">
        <f>IF(Q24="",O24*P24,0)</f>
        <v>0</v>
      </c>
      <c r="S24" s="256">
        <f>IF(Q24="",0,O24*P24*Q24)</f>
        <v>27</v>
      </c>
      <c r="T24" s="259"/>
      <c r="U24" s="260"/>
      <c r="V24" s="259"/>
      <c r="W24" s="261" t="s">
        <v>15</v>
      </c>
    </row>
    <row r="25" spans="1:43" x14ac:dyDescent="0.2">
      <c r="A25" s="262">
        <v>2</v>
      </c>
      <c r="B25" s="263"/>
      <c r="C25" s="51"/>
      <c r="D25" s="51"/>
      <c r="E25" s="264"/>
      <c r="F25" s="265"/>
      <c r="G25" s="266"/>
      <c r="H25" s="266"/>
      <c r="I25" s="266"/>
      <c r="J25" s="116">
        <f t="shared" ref="J25:J40" si="0">IF(I25="",G25*H25,0)</f>
        <v>0</v>
      </c>
      <c r="K25" s="402">
        <f t="shared" ref="K25:K40" si="1">IF(I25="",0,G25*H25*I25)</f>
        <v>0</v>
      </c>
      <c r="L25" s="267"/>
      <c r="M25" s="268"/>
      <c r="N25" s="268"/>
      <c r="O25" s="266"/>
      <c r="P25" s="266"/>
      <c r="Q25" s="266"/>
      <c r="R25" s="116">
        <f t="shared" ref="R25:R40" si="2">IF(Q25="",O25*P25,0)</f>
        <v>0</v>
      </c>
      <c r="S25" s="402">
        <f t="shared" ref="S25:S40" si="3">IF(Q25="",0,O25*P25*Q25)</f>
        <v>0</v>
      </c>
      <c r="T25" s="269"/>
      <c r="U25" s="270"/>
      <c r="V25" s="269"/>
      <c r="W25" s="271" t="s">
        <v>26</v>
      </c>
    </row>
    <row r="26" spans="1:43" x14ac:dyDescent="0.2">
      <c r="A26" s="262">
        <v>2</v>
      </c>
      <c r="B26" s="263"/>
      <c r="C26" s="51"/>
      <c r="D26" s="51"/>
      <c r="E26" s="264"/>
      <c r="F26" s="265"/>
      <c r="G26" s="266"/>
      <c r="H26" s="266"/>
      <c r="I26" s="266"/>
      <c r="J26" s="116">
        <f t="shared" si="0"/>
        <v>0</v>
      </c>
      <c r="K26" s="402">
        <f t="shared" si="1"/>
        <v>0</v>
      </c>
      <c r="L26" s="267"/>
      <c r="M26" s="268"/>
      <c r="N26" s="268"/>
      <c r="O26" s="266"/>
      <c r="P26" s="266"/>
      <c r="Q26" s="266"/>
      <c r="R26" s="116">
        <f t="shared" si="2"/>
        <v>0</v>
      </c>
      <c r="S26" s="402">
        <f t="shared" si="3"/>
        <v>0</v>
      </c>
      <c r="T26" s="269"/>
      <c r="U26" s="270"/>
      <c r="V26" s="269"/>
      <c r="W26" s="271" t="s">
        <v>16</v>
      </c>
    </row>
    <row r="27" spans="1:43" x14ac:dyDescent="0.2">
      <c r="A27" s="262">
        <v>2</v>
      </c>
      <c r="B27" s="263"/>
      <c r="C27" s="51"/>
      <c r="D27" s="51"/>
      <c r="E27" s="264"/>
      <c r="F27" s="265"/>
      <c r="G27" s="266"/>
      <c r="H27" s="266"/>
      <c r="I27" s="266"/>
      <c r="J27" s="116">
        <f t="shared" si="0"/>
        <v>0</v>
      </c>
      <c r="K27" s="402">
        <f t="shared" si="1"/>
        <v>0</v>
      </c>
      <c r="L27" s="267"/>
      <c r="M27" s="268"/>
      <c r="N27" s="268"/>
      <c r="O27" s="266"/>
      <c r="P27" s="266"/>
      <c r="Q27" s="266"/>
      <c r="R27" s="116">
        <f t="shared" si="2"/>
        <v>0</v>
      </c>
      <c r="S27" s="402">
        <f t="shared" si="3"/>
        <v>0</v>
      </c>
      <c r="T27" s="269"/>
      <c r="U27" s="270"/>
      <c r="V27" s="269"/>
      <c r="W27" s="272" t="s">
        <v>196</v>
      </c>
    </row>
    <row r="28" spans="1:43" x14ac:dyDescent="0.2">
      <c r="A28" s="262">
        <v>3</v>
      </c>
      <c r="B28" s="51"/>
      <c r="C28" s="51"/>
      <c r="D28" s="51"/>
      <c r="E28" s="264"/>
      <c r="F28" s="265"/>
      <c r="G28" s="266"/>
      <c r="H28" s="266"/>
      <c r="I28" s="266"/>
      <c r="J28" s="116">
        <f t="shared" si="0"/>
        <v>0</v>
      </c>
      <c r="K28" s="402">
        <f t="shared" si="1"/>
        <v>0</v>
      </c>
      <c r="L28" s="267"/>
      <c r="M28" s="268"/>
      <c r="N28" s="268"/>
      <c r="O28" s="266"/>
      <c r="P28" s="266"/>
      <c r="Q28" s="266"/>
      <c r="R28" s="116">
        <f t="shared" si="2"/>
        <v>0</v>
      </c>
      <c r="S28" s="402">
        <f t="shared" si="3"/>
        <v>0</v>
      </c>
      <c r="T28" s="273"/>
      <c r="U28" s="270"/>
      <c r="V28" s="273"/>
      <c r="W28" s="271"/>
    </row>
    <row r="29" spans="1:43" x14ac:dyDescent="0.2">
      <c r="A29" s="262">
        <v>3</v>
      </c>
      <c r="B29" s="51"/>
      <c r="C29" s="51"/>
      <c r="D29" s="51"/>
      <c r="E29" s="264"/>
      <c r="F29" s="265"/>
      <c r="G29" s="266"/>
      <c r="H29" s="266"/>
      <c r="I29" s="266"/>
      <c r="J29" s="116">
        <f t="shared" si="0"/>
        <v>0</v>
      </c>
      <c r="K29" s="402">
        <f t="shared" si="1"/>
        <v>0</v>
      </c>
      <c r="L29" s="267"/>
      <c r="M29" s="268"/>
      <c r="N29" s="268"/>
      <c r="O29" s="266"/>
      <c r="P29" s="266"/>
      <c r="Q29" s="266"/>
      <c r="R29" s="116">
        <f t="shared" si="2"/>
        <v>0</v>
      </c>
      <c r="S29" s="402">
        <f t="shared" si="3"/>
        <v>0</v>
      </c>
      <c r="T29" s="273"/>
      <c r="U29" s="270"/>
      <c r="V29" s="273"/>
      <c r="W29" s="271"/>
    </row>
    <row r="30" spans="1:43" x14ac:dyDescent="0.2">
      <c r="A30" s="262">
        <v>3</v>
      </c>
      <c r="B30" s="51"/>
      <c r="C30" s="51"/>
      <c r="D30" s="51"/>
      <c r="E30" s="264"/>
      <c r="F30" s="265"/>
      <c r="G30" s="266"/>
      <c r="H30" s="266"/>
      <c r="I30" s="266"/>
      <c r="J30" s="116">
        <f t="shared" si="0"/>
        <v>0</v>
      </c>
      <c r="K30" s="402">
        <f t="shared" si="1"/>
        <v>0</v>
      </c>
      <c r="L30" s="267"/>
      <c r="M30" s="268"/>
      <c r="N30" s="268"/>
      <c r="O30" s="266"/>
      <c r="P30" s="266"/>
      <c r="Q30" s="266"/>
      <c r="R30" s="116">
        <f t="shared" si="2"/>
        <v>0</v>
      </c>
      <c r="S30" s="402">
        <f t="shared" si="3"/>
        <v>0</v>
      </c>
      <c r="T30" s="273"/>
      <c r="U30" s="270"/>
      <c r="V30" s="273"/>
      <c r="W30" s="271"/>
    </row>
    <row r="31" spans="1:43" x14ac:dyDescent="0.2">
      <c r="A31" s="262">
        <v>4</v>
      </c>
      <c r="B31" s="51"/>
      <c r="C31" s="51"/>
      <c r="D31" s="51"/>
      <c r="E31" s="264"/>
      <c r="F31" s="265"/>
      <c r="G31" s="266"/>
      <c r="H31" s="266"/>
      <c r="I31" s="266"/>
      <c r="J31" s="116">
        <f t="shared" si="0"/>
        <v>0</v>
      </c>
      <c r="K31" s="402">
        <f t="shared" si="1"/>
        <v>0</v>
      </c>
      <c r="L31" s="267"/>
      <c r="M31" s="268"/>
      <c r="N31" s="268"/>
      <c r="O31" s="266"/>
      <c r="P31" s="266"/>
      <c r="Q31" s="266"/>
      <c r="R31" s="116">
        <f t="shared" si="2"/>
        <v>0</v>
      </c>
      <c r="S31" s="402">
        <f t="shared" si="3"/>
        <v>0</v>
      </c>
      <c r="T31" s="273"/>
      <c r="U31" s="270"/>
      <c r="V31" s="273"/>
      <c r="W31" s="271"/>
    </row>
    <row r="32" spans="1:43" x14ac:dyDescent="0.2">
      <c r="A32" s="262">
        <v>5</v>
      </c>
      <c r="B32" s="51"/>
      <c r="C32" s="52"/>
      <c r="D32" s="52"/>
      <c r="E32" s="274"/>
      <c r="F32" s="275"/>
      <c r="G32" s="266"/>
      <c r="H32" s="266"/>
      <c r="I32" s="266"/>
      <c r="J32" s="116">
        <f t="shared" si="0"/>
        <v>0</v>
      </c>
      <c r="K32" s="402">
        <f t="shared" si="1"/>
        <v>0</v>
      </c>
      <c r="L32" s="267"/>
      <c r="M32" s="268"/>
      <c r="N32" s="268"/>
      <c r="O32" s="266"/>
      <c r="P32" s="266"/>
      <c r="Q32" s="266"/>
      <c r="R32" s="116">
        <f t="shared" si="2"/>
        <v>0</v>
      </c>
      <c r="S32" s="402">
        <f t="shared" si="3"/>
        <v>0</v>
      </c>
      <c r="T32" s="273"/>
      <c r="U32" s="270"/>
      <c r="V32" s="273"/>
      <c r="W32" s="271"/>
    </row>
    <row r="33" spans="1:43" x14ac:dyDescent="0.2">
      <c r="A33" s="262">
        <v>6</v>
      </c>
      <c r="B33" s="51"/>
      <c r="C33" s="52"/>
      <c r="D33" s="52"/>
      <c r="E33" s="274"/>
      <c r="F33" s="275"/>
      <c r="G33" s="266"/>
      <c r="H33" s="266"/>
      <c r="I33" s="266"/>
      <c r="J33" s="116">
        <f t="shared" si="0"/>
        <v>0</v>
      </c>
      <c r="K33" s="402">
        <f t="shared" si="1"/>
        <v>0</v>
      </c>
      <c r="L33" s="267"/>
      <c r="M33" s="268"/>
      <c r="N33" s="268"/>
      <c r="O33" s="266"/>
      <c r="P33" s="266"/>
      <c r="Q33" s="266"/>
      <c r="R33" s="116">
        <f t="shared" si="2"/>
        <v>0</v>
      </c>
      <c r="S33" s="402">
        <f t="shared" si="3"/>
        <v>0</v>
      </c>
      <c r="T33" s="273"/>
      <c r="U33" s="270"/>
      <c r="V33" s="273"/>
      <c r="W33" s="271"/>
    </row>
    <row r="34" spans="1:43" x14ac:dyDescent="0.2">
      <c r="A34" s="262">
        <v>7</v>
      </c>
      <c r="B34" s="51"/>
      <c r="C34" s="51"/>
      <c r="D34" s="51"/>
      <c r="E34" s="274"/>
      <c r="F34" s="275"/>
      <c r="G34" s="266"/>
      <c r="H34" s="266"/>
      <c r="I34" s="266"/>
      <c r="J34" s="116">
        <f t="shared" si="0"/>
        <v>0</v>
      </c>
      <c r="K34" s="402">
        <f t="shared" si="1"/>
        <v>0</v>
      </c>
      <c r="L34" s="267"/>
      <c r="M34" s="268"/>
      <c r="N34" s="268"/>
      <c r="O34" s="266"/>
      <c r="P34" s="266"/>
      <c r="Q34" s="266"/>
      <c r="R34" s="116">
        <f t="shared" si="2"/>
        <v>0</v>
      </c>
      <c r="S34" s="402">
        <f t="shared" si="3"/>
        <v>0</v>
      </c>
      <c r="T34" s="269"/>
      <c r="U34" s="270"/>
      <c r="V34" s="269"/>
      <c r="W34" s="271"/>
    </row>
    <row r="35" spans="1:43" x14ac:dyDescent="0.2">
      <c r="A35" s="262">
        <v>9</v>
      </c>
      <c r="B35" s="52"/>
      <c r="C35" s="52"/>
      <c r="D35" s="52"/>
      <c r="E35" s="274"/>
      <c r="F35" s="275"/>
      <c r="G35" s="266"/>
      <c r="H35" s="266"/>
      <c r="I35" s="266"/>
      <c r="J35" s="116">
        <f t="shared" si="0"/>
        <v>0</v>
      </c>
      <c r="K35" s="402">
        <f t="shared" si="1"/>
        <v>0</v>
      </c>
      <c r="L35" s="267"/>
      <c r="M35" s="268"/>
      <c r="N35" s="268"/>
      <c r="O35" s="266"/>
      <c r="P35" s="266"/>
      <c r="Q35" s="266"/>
      <c r="R35" s="116">
        <f t="shared" si="2"/>
        <v>0</v>
      </c>
      <c r="S35" s="402">
        <f t="shared" si="3"/>
        <v>0</v>
      </c>
      <c r="T35" s="276"/>
      <c r="U35" s="270"/>
      <c r="V35" s="276"/>
      <c r="W35" s="271"/>
    </row>
    <row r="36" spans="1:43" x14ac:dyDescent="0.2">
      <c r="A36" s="262">
        <v>10</v>
      </c>
      <c r="B36" s="52"/>
      <c r="C36" s="52"/>
      <c r="D36" s="52"/>
      <c r="E36" s="274"/>
      <c r="F36" s="275"/>
      <c r="G36" s="266"/>
      <c r="H36" s="266"/>
      <c r="I36" s="266"/>
      <c r="J36" s="116">
        <f t="shared" si="0"/>
        <v>0</v>
      </c>
      <c r="K36" s="402">
        <f t="shared" si="1"/>
        <v>0</v>
      </c>
      <c r="L36" s="267"/>
      <c r="M36" s="268"/>
      <c r="N36" s="268"/>
      <c r="O36" s="266"/>
      <c r="P36" s="266"/>
      <c r="Q36" s="266"/>
      <c r="R36" s="116">
        <f t="shared" si="2"/>
        <v>0</v>
      </c>
      <c r="S36" s="402">
        <f t="shared" si="3"/>
        <v>0</v>
      </c>
      <c r="T36" s="273"/>
      <c r="U36" s="270"/>
      <c r="V36" s="273"/>
      <c r="W36" s="271"/>
    </row>
    <row r="37" spans="1:43" x14ac:dyDescent="0.2">
      <c r="A37" s="262">
        <v>11</v>
      </c>
      <c r="B37" s="52"/>
      <c r="C37" s="52"/>
      <c r="D37" s="52"/>
      <c r="E37" s="274"/>
      <c r="F37" s="275"/>
      <c r="G37" s="266"/>
      <c r="H37" s="266"/>
      <c r="I37" s="266"/>
      <c r="J37" s="116">
        <f t="shared" si="0"/>
        <v>0</v>
      </c>
      <c r="K37" s="402">
        <f t="shared" si="1"/>
        <v>0</v>
      </c>
      <c r="L37" s="267"/>
      <c r="M37" s="268"/>
      <c r="N37" s="268"/>
      <c r="O37" s="266"/>
      <c r="P37" s="266"/>
      <c r="Q37" s="266"/>
      <c r="R37" s="116">
        <f t="shared" si="2"/>
        <v>0</v>
      </c>
      <c r="S37" s="402">
        <f t="shared" si="3"/>
        <v>0</v>
      </c>
      <c r="T37" s="273"/>
      <c r="U37" s="270"/>
      <c r="V37" s="273"/>
      <c r="W37" s="271"/>
    </row>
    <row r="38" spans="1:43" x14ac:dyDescent="0.2">
      <c r="A38" s="262">
        <v>12</v>
      </c>
      <c r="B38" s="52"/>
      <c r="C38" s="52"/>
      <c r="D38" s="52"/>
      <c r="E38" s="274"/>
      <c r="F38" s="275"/>
      <c r="G38" s="266"/>
      <c r="H38" s="266"/>
      <c r="I38" s="266"/>
      <c r="J38" s="116">
        <f t="shared" si="0"/>
        <v>0</v>
      </c>
      <c r="K38" s="402">
        <f t="shared" si="1"/>
        <v>0</v>
      </c>
      <c r="L38" s="267"/>
      <c r="M38" s="268"/>
      <c r="N38" s="268"/>
      <c r="O38" s="266"/>
      <c r="P38" s="266"/>
      <c r="Q38" s="266"/>
      <c r="R38" s="116">
        <f t="shared" si="2"/>
        <v>0</v>
      </c>
      <c r="S38" s="402">
        <f t="shared" si="3"/>
        <v>0</v>
      </c>
      <c r="T38" s="273"/>
      <c r="U38" s="270"/>
      <c r="V38" s="273"/>
      <c r="W38" s="271"/>
    </row>
    <row r="39" spans="1:43" x14ac:dyDescent="0.2">
      <c r="A39" s="262">
        <v>13</v>
      </c>
      <c r="B39" s="52"/>
      <c r="C39" s="52"/>
      <c r="D39" s="52"/>
      <c r="E39" s="274"/>
      <c r="F39" s="275"/>
      <c r="G39" s="266"/>
      <c r="H39" s="266"/>
      <c r="I39" s="266"/>
      <c r="J39" s="116">
        <f t="shared" si="0"/>
        <v>0</v>
      </c>
      <c r="K39" s="402">
        <f t="shared" si="1"/>
        <v>0</v>
      </c>
      <c r="L39" s="267"/>
      <c r="M39" s="268"/>
      <c r="N39" s="268"/>
      <c r="O39" s="266"/>
      <c r="P39" s="266"/>
      <c r="Q39" s="266"/>
      <c r="R39" s="116">
        <f t="shared" si="2"/>
        <v>0</v>
      </c>
      <c r="S39" s="402">
        <f t="shared" si="3"/>
        <v>0</v>
      </c>
      <c r="T39" s="269"/>
      <c r="U39" s="270"/>
      <c r="V39" s="269"/>
      <c r="W39" s="271"/>
    </row>
    <row r="40" spans="1:43" ht="13.5" thickBot="1" x14ac:dyDescent="0.25">
      <c r="A40" s="277">
        <v>14</v>
      </c>
      <c r="B40" s="278"/>
      <c r="C40" s="278"/>
      <c r="D40" s="278"/>
      <c r="E40" s="279"/>
      <c r="F40" s="280"/>
      <c r="G40" s="281"/>
      <c r="H40" s="281"/>
      <c r="I40" s="281"/>
      <c r="J40" s="117">
        <f t="shared" si="0"/>
        <v>0</v>
      </c>
      <c r="K40" s="403">
        <f t="shared" si="1"/>
        <v>0</v>
      </c>
      <c r="L40" s="282"/>
      <c r="M40" s="283"/>
      <c r="N40" s="283"/>
      <c r="O40" s="281"/>
      <c r="P40" s="281"/>
      <c r="Q40" s="281"/>
      <c r="R40" s="117">
        <f t="shared" si="2"/>
        <v>0</v>
      </c>
      <c r="S40" s="403">
        <f t="shared" si="3"/>
        <v>0</v>
      </c>
      <c r="T40" s="284"/>
      <c r="U40" s="285"/>
      <c r="V40" s="284"/>
      <c r="W40" s="286"/>
    </row>
    <row r="41" spans="1:43" s="287" customFormat="1" x14ac:dyDescent="0.2">
      <c r="A41" s="136"/>
      <c r="B41" s="136"/>
      <c r="C41" s="136"/>
      <c r="D41" s="136"/>
      <c r="E41" s="136"/>
      <c r="F41" s="136"/>
      <c r="G41" s="136"/>
      <c r="H41" s="136"/>
      <c r="I41" s="136"/>
      <c r="J41" s="136"/>
      <c r="K41" s="136"/>
      <c r="L41" s="136"/>
      <c r="M41" s="136"/>
      <c r="N41" s="136"/>
      <c r="O41" s="136"/>
      <c r="P41" s="136"/>
      <c r="Q41" s="136"/>
      <c r="R41" s="136"/>
      <c r="S41" s="136"/>
      <c r="U41" s="243"/>
      <c r="V41" s="243"/>
      <c r="W41" s="243"/>
      <c r="X41" s="243"/>
      <c r="Y41" s="243"/>
      <c r="Z41" s="243"/>
      <c r="AA41" s="243"/>
      <c r="AB41" s="243"/>
      <c r="AC41" s="243"/>
      <c r="AD41" s="243"/>
      <c r="AE41" s="243"/>
      <c r="AF41" s="243"/>
      <c r="AG41" s="243"/>
      <c r="AH41" s="243"/>
      <c r="AI41" s="243"/>
      <c r="AJ41" s="243"/>
      <c r="AK41" s="243"/>
      <c r="AL41" s="243"/>
      <c r="AM41" s="243"/>
      <c r="AN41" s="243"/>
      <c r="AO41" s="243"/>
      <c r="AP41" s="243"/>
      <c r="AQ41" s="243"/>
    </row>
    <row r="42" spans="1:43" s="287" customFormat="1" ht="15" x14ac:dyDescent="0.25">
      <c r="B42" s="1"/>
      <c r="C42" s="1"/>
      <c r="D42" s="1"/>
      <c r="E42" s="1"/>
      <c r="F42" s="1"/>
      <c r="G42" s="1"/>
      <c r="H42" s="1"/>
      <c r="I42" s="1"/>
      <c r="J42" s="1"/>
      <c r="Q42" s="1"/>
      <c r="R42" s="1"/>
      <c r="S42" s="136"/>
      <c r="U42" s="243"/>
      <c r="V42" s="243"/>
      <c r="W42" s="243"/>
      <c r="X42" s="243"/>
      <c r="Y42" s="243"/>
      <c r="Z42" s="243"/>
      <c r="AA42" s="243"/>
      <c r="AB42" s="243"/>
      <c r="AC42" s="243"/>
      <c r="AD42" s="243"/>
      <c r="AE42" s="243"/>
      <c r="AF42" s="243"/>
      <c r="AG42" s="243"/>
      <c r="AH42" s="243"/>
      <c r="AI42" s="243"/>
      <c r="AJ42" s="243"/>
      <c r="AK42" s="243"/>
      <c r="AL42" s="243"/>
      <c r="AM42" s="243"/>
      <c r="AN42" s="243"/>
      <c r="AO42" s="243"/>
      <c r="AP42" s="243"/>
      <c r="AQ42" s="243"/>
    </row>
    <row r="43" spans="1:43" s="287" customFormat="1" ht="13.5" thickBot="1" x14ac:dyDescent="0.25">
      <c r="B43" s="289"/>
      <c r="C43" s="289"/>
      <c r="D43" s="289"/>
      <c r="E43" s="290"/>
      <c r="F43" s="289"/>
      <c r="G43" s="289"/>
      <c r="H43" s="289"/>
      <c r="I43" s="289"/>
      <c r="J43" s="289"/>
      <c r="U43" s="243"/>
      <c r="V43" s="243"/>
      <c r="W43" s="243"/>
      <c r="X43" s="243"/>
      <c r="Y43" s="243"/>
      <c r="Z43" s="243"/>
      <c r="AA43" s="243"/>
      <c r="AB43" s="243"/>
      <c r="AC43" s="243"/>
      <c r="AD43" s="243"/>
      <c r="AE43" s="243"/>
      <c r="AF43" s="243"/>
      <c r="AG43" s="243"/>
      <c r="AH43" s="243"/>
      <c r="AI43" s="243"/>
      <c r="AJ43" s="243"/>
      <c r="AK43" s="243"/>
      <c r="AL43" s="243"/>
      <c r="AM43" s="243"/>
      <c r="AN43" s="243"/>
      <c r="AO43" s="243"/>
      <c r="AP43" s="243"/>
      <c r="AQ43" s="243"/>
    </row>
    <row r="44" spans="1:43" s="287" customFormat="1" ht="15.75" thickBot="1" x14ac:dyDescent="0.3">
      <c r="A44" s="291" t="s">
        <v>197</v>
      </c>
      <c r="B44" s="292"/>
      <c r="C44" s="292"/>
      <c r="D44" s="292"/>
      <c r="E44" s="292"/>
      <c r="F44" s="292"/>
      <c r="G44" s="292"/>
      <c r="H44" s="292"/>
      <c r="I44" s="1"/>
      <c r="J44" s="1"/>
      <c r="Q44" s="293"/>
      <c r="R44" s="293"/>
      <c r="S44" s="324" t="s">
        <v>216</v>
      </c>
      <c r="T44" s="323"/>
      <c r="U44" s="323"/>
      <c r="V44" s="323"/>
      <c r="W44" s="326"/>
      <c r="X44" s="243"/>
      <c r="Y44" s="243"/>
      <c r="Z44" s="243"/>
      <c r="AA44" s="243"/>
      <c r="AB44" s="243"/>
      <c r="AC44" s="243"/>
      <c r="AD44" s="243"/>
      <c r="AE44" s="243"/>
      <c r="AF44" s="243"/>
      <c r="AG44" s="243"/>
      <c r="AH44" s="243"/>
      <c r="AI44" s="243"/>
      <c r="AJ44" s="243"/>
      <c r="AK44" s="243"/>
      <c r="AL44" s="243"/>
      <c r="AM44" s="243"/>
      <c r="AN44" s="243"/>
      <c r="AO44" s="243"/>
      <c r="AP44" s="243"/>
      <c r="AQ44" s="243"/>
    </row>
    <row r="45" spans="1:43" s="287" customFormat="1" ht="15" x14ac:dyDescent="0.25">
      <c r="A45" s="559" t="s">
        <v>203</v>
      </c>
      <c r="B45" s="338" t="s">
        <v>156</v>
      </c>
      <c r="C45" s="338" t="s">
        <v>204</v>
      </c>
      <c r="D45" s="519" t="s">
        <v>125</v>
      </c>
      <c r="E45" s="519"/>
      <c r="F45" s="519"/>
      <c r="G45" s="519"/>
      <c r="H45" s="520"/>
      <c r="I45" s="1"/>
      <c r="J45" s="1"/>
      <c r="Q45" s="293"/>
      <c r="R45" s="293"/>
      <c r="S45" s="319">
        <v>1</v>
      </c>
      <c r="T45" s="320"/>
      <c r="U45" s="321"/>
      <c r="V45" s="321"/>
      <c r="W45" s="327"/>
      <c r="X45" s="243"/>
      <c r="Y45" s="243"/>
      <c r="Z45" s="243"/>
      <c r="AA45" s="243"/>
      <c r="AB45" s="243"/>
      <c r="AC45" s="243"/>
      <c r="AD45" s="243"/>
      <c r="AE45" s="243"/>
      <c r="AF45" s="243"/>
      <c r="AG45" s="243"/>
      <c r="AH45" s="243"/>
      <c r="AI45" s="243"/>
      <c r="AJ45" s="243"/>
      <c r="AK45" s="243"/>
      <c r="AL45" s="243"/>
      <c r="AM45" s="243"/>
      <c r="AN45" s="243"/>
      <c r="AO45" s="243"/>
      <c r="AP45" s="243"/>
      <c r="AQ45" s="243"/>
    </row>
    <row r="46" spans="1:43" s="287" customFormat="1" ht="15" x14ac:dyDescent="0.25">
      <c r="A46" s="560"/>
      <c r="B46" s="36">
        <v>10</v>
      </c>
      <c r="C46" s="39" t="s">
        <v>37</v>
      </c>
      <c r="D46" s="521" t="s">
        <v>205</v>
      </c>
      <c r="E46" s="521"/>
      <c r="F46" s="521"/>
      <c r="G46" s="521"/>
      <c r="H46" s="522"/>
      <c r="I46" s="1"/>
      <c r="J46" s="1"/>
      <c r="Q46" s="293"/>
      <c r="R46" s="293"/>
      <c r="S46" s="14">
        <v>2</v>
      </c>
      <c r="T46" s="318"/>
      <c r="U46" s="132"/>
      <c r="V46" s="132"/>
      <c r="W46" s="328"/>
      <c r="X46" s="243"/>
      <c r="Y46" s="243"/>
      <c r="Z46" s="243"/>
      <c r="AA46" s="243"/>
      <c r="AB46" s="243"/>
      <c r="AC46" s="243"/>
      <c r="AD46" s="243"/>
      <c r="AE46" s="243"/>
      <c r="AF46" s="243"/>
      <c r="AG46" s="243"/>
      <c r="AH46" s="243"/>
      <c r="AI46" s="243"/>
      <c r="AJ46" s="243"/>
      <c r="AK46" s="243"/>
      <c r="AL46" s="243"/>
      <c r="AM46" s="243"/>
      <c r="AN46" s="243"/>
      <c r="AO46" s="243"/>
      <c r="AP46" s="243"/>
      <c r="AQ46" s="243"/>
    </row>
    <row r="47" spans="1:43" s="287" customFormat="1" ht="15" x14ac:dyDescent="0.25">
      <c r="A47" s="560"/>
      <c r="B47" s="37">
        <v>7</v>
      </c>
      <c r="C47" s="39" t="s">
        <v>15</v>
      </c>
      <c r="D47" s="521" t="s">
        <v>206</v>
      </c>
      <c r="E47" s="521"/>
      <c r="F47" s="521"/>
      <c r="G47" s="521"/>
      <c r="H47" s="522"/>
      <c r="I47" s="1"/>
      <c r="J47" s="1"/>
      <c r="Q47" s="293"/>
      <c r="R47" s="293"/>
      <c r="S47" s="14">
        <v>3</v>
      </c>
      <c r="T47" s="318"/>
      <c r="U47" s="132"/>
      <c r="V47" s="132"/>
      <c r="W47" s="328"/>
      <c r="X47" s="243"/>
      <c r="Y47" s="243"/>
      <c r="Z47" s="243"/>
      <c r="AA47" s="243"/>
      <c r="AB47" s="243"/>
      <c r="AC47" s="243"/>
      <c r="AD47" s="243"/>
      <c r="AE47" s="243"/>
      <c r="AF47" s="243"/>
      <c r="AG47" s="243"/>
      <c r="AH47" s="243"/>
      <c r="AI47" s="243"/>
      <c r="AJ47" s="243"/>
      <c r="AK47" s="243"/>
      <c r="AL47" s="243"/>
      <c r="AM47" s="243"/>
      <c r="AN47" s="243"/>
      <c r="AO47" s="243"/>
      <c r="AP47" s="243"/>
      <c r="AQ47" s="243"/>
    </row>
    <row r="48" spans="1:43" s="287" customFormat="1" ht="15" x14ac:dyDescent="0.25">
      <c r="A48" s="560"/>
      <c r="B48" s="40">
        <v>5</v>
      </c>
      <c r="C48" s="39" t="s">
        <v>39</v>
      </c>
      <c r="D48" s="521" t="s">
        <v>207</v>
      </c>
      <c r="E48" s="521"/>
      <c r="F48" s="521"/>
      <c r="G48" s="521"/>
      <c r="H48" s="522"/>
      <c r="I48" s="1"/>
      <c r="J48" s="1"/>
      <c r="Q48" s="293"/>
      <c r="R48" s="293"/>
      <c r="S48" s="14">
        <v>4</v>
      </c>
      <c r="T48" s="318"/>
      <c r="U48" s="132"/>
      <c r="V48" s="132"/>
      <c r="W48" s="328"/>
      <c r="X48" s="243"/>
      <c r="Y48" s="243"/>
      <c r="Z48" s="243"/>
      <c r="AA48" s="243"/>
      <c r="AB48" s="243"/>
      <c r="AC48" s="243"/>
      <c r="AD48" s="243"/>
      <c r="AE48" s="243"/>
      <c r="AF48" s="243"/>
      <c r="AG48" s="243"/>
      <c r="AH48" s="243"/>
      <c r="AI48" s="243"/>
      <c r="AJ48" s="243"/>
      <c r="AK48" s="243"/>
      <c r="AL48" s="243"/>
      <c r="AM48" s="243"/>
      <c r="AN48" s="243"/>
      <c r="AO48" s="243"/>
      <c r="AP48" s="243"/>
      <c r="AQ48" s="243"/>
    </row>
    <row r="49" spans="1:43" s="287" customFormat="1" ht="15" x14ac:dyDescent="0.25">
      <c r="A49" s="560"/>
      <c r="B49" s="38">
        <v>3</v>
      </c>
      <c r="C49" s="39" t="s">
        <v>16</v>
      </c>
      <c r="D49" s="459" t="s">
        <v>208</v>
      </c>
      <c r="E49" s="460"/>
      <c r="F49" s="460"/>
      <c r="G49" s="460"/>
      <c r="H49" s="461"/>
      <c r="I49" s="1"/>
      <c r="J49" s="1"/>
      <c r="Q49" s="293"/>
      <c r="R49" s="293"/>
      <c r="S49" s="14">
        <v>5</v>
      </c>
      <c r="T49" s="318"/>
      <c r="U49" s="132"/>
      <c r="V49" s="132"/>
      <c r="W49" s="328"/>
      <c r="X49" s="243"/>
      <c r="Y49" s="243"/>
      <c r="Z49" s="243"/>
      <c r="AA49" s="243"/>
      <c r="AB49" s="243"/>
      <c r="AC49" s="243"/>
      <c r="AD49" s="243"/>
      <c r="AE49" s="243"/>
      <c r="AF49" s="243"/>
      <c r="AG49" s="243"/>
      <c r="AH49" s="243"/>
      <c r="AI49" s="243"/>
      <c r="AJ49" s="243"/>
      <c r="AK49" s="243"/>
      <c r="AL49" s="243"/>
      <c r="AM49" s="243"/>
      <c r="AN49" s="243"/>
      <c r="AO49" s="243"/>
      <c r="AP49" s="243"/>
      <c r="AQ49" s="243"/>
    </row>
    <row r="50" spans="1:43" s="287" customFormat="1" ht="15.75" thickBot="1" x14ac:dyDescent="0.3">
      <c r="A50" s="561"/>
      <c r="B50" s="140">
        <v>1</v>
      </c>
      <c r="C50" s="160" t="s">
        <v>38</v>
      </c>
      <c r="D50" s="523" t="s">
        <v>209</v>
      </c>
      <c r="E50" s="523"/>
      <c r="F50" s="523"/>
      <c r="G50" s="523"/>
      <c r="H50" s="524"/>
      <c r="I50" s="1"/>
      <c r="J50" s="1"/>
      <c r="Q50" s="293"/>
      <c r="R50" s="293"/>
      <c r="S50" s="14">
        <v>6</v>
      </c>
      <c r="T50" s="318"/>
      <c r="U50" s="132"/>
      <c r="V50" s="132"/>
      <c r="W50" s="328"/>
      <c r="X50" s="243"/>
      <c r="Y50" s="243"/>
      <c r="Z50" s="243"/>
      <c r="AA50" s="243"/>
      <c r="AB50" s="243"/>
      <c r="AC50" s="243"/>
      <c r="AD50" s="243"/>
      <c r="AE50" s="243"/>
      <c r="AF50" s="243"/>
      <c r="AG50" s="243"/>
      <c r="AH50" s="243"/>
      <c r="AI50" s="243"/>
      <c r="AJ50" s="243"/>
      <c r="AK50" s="243"/>
      <c r="AL50" s="243"/>
      <c r="AM50" s="243"/>
      <c r="AN50" s="243"/>
      <c r="AO50" s="243"/>
      <c r="AP50" s="243"/>
      <c r="AQ50" s="243"/>
    </row>
    <row r="51" spans="1:43" s="287" customFormat="1" ht="15.75" thickBot="1" x14ac:dyDescent="0.3">
      <c r="A51" s="24"/>
      <c r="B51" s="24"/>
      <c r="C51" s="24"/>
      <c r="D51" s="24"/>
      <c r="E51" s="24"/>
      <c r="F51" s="1"/>
      <c r="G51" s="1"/>
      <c r="H51" s="1"/>
      <c r="I51" s="1"/>
      <c r="J51" s="1"/>
      <c r="Q51" s="304"/>
      <c r="R51" s="304"/>
      <c r="S51" s="14">
        <v>7</v>
      </c>
      <c r="T51" s="318"/>
      <c r="U51" s="132"/>
      <c r="V51" s="132"/>
      <c r="W51" s="328"/>
      <c r="X51" s="243"/>
      <c r="Y51" s="243"/>
      <c r="Z51" s="243"/>
      <c r="AA51" s="243"/>
      <c r="AB51" s="243"/>
      <c r="AC51" s="243"/>
      <c r="AD51" s="243"/>
      <c r="AE51" s="243"/>
      <c r="AF51" s="243"/>
      <c r="AG51" s="243"/>
      <c r="AH51" s="243"/>
      <c r="AI51" s="243"/>
      <c r="AJ51" s="243"/>
      <c r="AK51" s="243"/>
      <c r="AL51" s="243"/>
      <c r="AM51" s="243"/>
      <c r="AN51" s="243"/>
      <c r="AO51" s="243"/>
      <c r="AP51" s="243"/>
      <c r="AQ51" s="243"/>
    </row>
    <row r="52" spans="1:43" s="287" customFormat="1" ht="15" x14ac:dyDescent="0.25">
      <c r="A52" s="559" t="s">
        <v>155</v>
      </c>
      <c r="B52" s="338" t="s">
        <v>156</v>
      </c>
      <c r="C52" s="338" t="s">
        <v>211</v>
      </c>
      <c r="D52" s="519" t="s">
        <v>125</v>
      </c>
      <c r="E52" s="519"/>
      <c r="F52" s="519"/>
      <c r="G52" s="519"/>
      <c r="H52" s="520"/>
      <c r="I52" s="415" t="s">
        <v>69</v>
      </c>
      <c r="J52" s="1"/>
      <c r="Q52" s="304"/>
      <c r="R52" s="304"/>
      <c r="S52" s="14">
        <v>8</v>
      </c>
      <c r="T52" s="318"/>
      <c r="U52" s="132"/>
      <c r="V52" s="132"/>
      <c r="W52" s="328"/>
      <c r="X52" s="243"/>
      <c r="Y52" s="243"/>
      <c r="Z52" s="243"/>
      <c r="AA52" s="243"/>
      <c r="AB52" s="243"/>
      <c r="AC52" s="243"/>
      <c r="AD52" s="243"/>
      <c r="AE52" s="243"/>
      <c r="AF52" s="243"/>
      <c r="AG52" s="243"/>
      <c r="AH52" s="243"/>
      <c r="AI52" s="243"/>
      <c r="AJ52" s="243"/>
      <c r="AK52" s="243"/>
      <c r="AL52" s="243"/>
      <c r="AM52" s="243"/>
      <c r="AN52" s="243"/>
      <c r="AO52" s="243"/>
      <c r="AP52" s="243"/>
      <c r="AQ52" s="243"/>
    </row>
    <row r="53" spans="1:43" s="287" customFormat="1" ht="15" x14ac:dyDescent="0.25">
      <c r="A53" s="560"/>
      <c r="B53" s="36">
        <v>10</v>
      </c>
      <c r="C53" s="39" t="s">
        <v>37</v>
      </c>
      <c r="D53" s="521" t="s">
        <v>158</v>
      </c>
      <c r="E53" s="521"/>
      <c r="F53" s="521"/>
      <c r="G53" s="521"/>
      <c r="H53" s="522"/>
      <c r="I53" s="413" t="s">
        <v>104</v>
      </c>
      <c r="J53" s="1"/>
      <c r="Q53" s="304"/>
      <c r="R53" s="304"/>
      <c r="S53" s="14">
        <v>9</v>
      </c>
      <c r="T53" s="318"/>
      <c r="U53" s="132"/>
      <c r="V53" s="132"/>
      <c r="W53" s="328"/>
      <c r="X53" s="243"/>
      <c r="Y53" s="243"/>
      <c r="Z53" s="243"/>
      <c r="AA53" s="243"/>
      <c r="AB53" s="243"/>
      <c r="AC53" s="243"/>
      <c r="AD53" s="243"/>
      <c r="AE53" s="243"/>
      <c r="AF53" s="243"/>
      <c r="AG53" s="243"/>
      <c r="AH53" s="243"/>
      <c r="AI53" s="243"/>
      <c r="AJ53" s="243"/>
      <c r="AK53" s="243"/>
      <c r="AL53" s="243"/>
      <c r="AM53" s="243"/>
      <c r="AN53" s="243"/>
      <c r="AO53" s="243"/>
      <c r="AP53" s="243"/>
      <c r="AQ53" s="243"/>
    </row>
    <row r="54" spans="1:43" s="287" customFormat="1" ht="15" x14ac:dyDescent="0.25">
      <c r="A54" s="560"/>
      <c r="B54" s="37">
        <v>7</v>
      </c>
      <c r="C54" s="39" t="s">
        <v>15</v>
      </c>
      <c r="D54" s="521" t="s">
        <v>159</v>
      </c>
      <c r="E54" s="521"/>
      <c r="F54" s="521"/>
      <c r="G54" s="521"/>
      <c r="H54" s="522"/>
      <c r="I54" s="413" t="s">
        <v>105</v>
      </c>
      <c r="J54" s="1"/>
      <c r="Q54" s="304"/>
      <c r="R54" s="304"/>
      <c r="S54" s="14">
        <v>10</v>
      </c>
      <c r="T54" s="318"/>
      <c r="U54" s="132"/>
      <c r="V54" s="132"/>
      <c r="W54" s="328"/>
      <c r="X54" s="243"/>
      <c r="Y54" s="243"/>
      <c r="Z54" s="243"/>
      <c r="AA54" s="243"/>
      <c r="AB54" s="243"/>
      <c r="AC54" s="243"/>
      <c r="AD54" s="243"/>
      <c r="AE54" s="243"/>
      <c r="AF54" s="243"/>
      <c r="AG54" s="243"/>
      <c r="AH54" s="243"/>
      <c r="AI54" s="243"/>
      <c r="AJ54" s="243"/>
      <c r="AK54" s="243"/>
      <c r="AL54" s="243"/>
      <c r="AM54" s="243"/>
      <c r="AN54" s="243"/>
      <c r="AO54" s="243"/>
      <c r="AP54" s="243"/>
      <c r="AQ54" s="243"/>
    </row>
    <row r="55" spans="1:43" s="287" customFormat="1" ht="15" x14ac:dyDescent="0.25">
      <c r="A55" s="560"/>
      <c r="B55" s="40">
        <v>5</v>
      </c>
      <c r="C55" s="39" t="s">
        <v>39</v>
      </c>
      <c r="D55" s="521" t="s">
        <v>160</v>
      </c>
      <c r="E55" s="521"/>
      <c r="F55" s="521"/>
      <c r="G55" s="521"/>
      <c r="H55" s="522"/>
      <c r="I55" s="413" t="s">
        <v>106</v>
      </c>
      <c r="J55" s="1"/>
      <c r="Q55" s="304"/>
      <c r="R55" s="304"/>
      <c r="S55" s="14">
        <v>11</v>
      </c>
      <c r="T55" s="318"/>
      <c r="U55" s="132"/>
      <c r="V55" s="132"/>
      <c r="W55" s="328"/>
      <c r="X55" s="243"/>
      <c r="Y55" s="243"/>
      <c r="Z55" s="243"/>
      <c r="AA55" s="243"/>
      <c r="AB55" s="243"/>
      <c r="AC55" s="243"/>
      <c r="AD55" s="243"/>
      <c r="AE55" s="243"/>
      <c r="AF55" s="243"/>
      <c r="AG55" s="243"/>
      <c r="AH55" s="243"/>
      <c r="AI55" s="243"/>
      <c r="AJ55" s="243"/>
      <c r="AK55" s="243"/>
      <c r="AL55" s="243"/>
      <c r="AM55" s="243"/>
      <c r="AN55" s="243"/>
      <c r="AO55" s="243"/>
      <c r="AP55" s="243"/>
      <c r="AQ55" s="243"/>
    </row>
    <row r="56" spans="1:43" s="287" customFormat="1" ht="15" x14ac:dyDescent="0.25">
      <c r="A56" s="560"/>
      <c r="B56" s="38">
        <v>3</v>
      </c>
      <c r="C56" s="39" t="s">
        <v>16</v>
      </c>
      <c r="D56" s="521" t="s">
        <v>161</v>
      </c>
      <c r="E56" s="521"/>
      <c r="F56" s="521"/>
      <c r="G56" s="521"/>
      <c r="H56" s="522"/>
      <c r="I56" s="413" t="s">
        <v>107</v>
      </c>
      <c r="J56" s="1"/>
      <c r="Q56" s="304"/>
      <c r="R56" s="304"/>
      <c r="S56" s="14">
        <v>12</v>
      </c>
      <c r="T56" s="318"/>
      <c r="U56" s="132"/>
      <c r="V56" s="132"/>
      <c r="W56" s="328"/>
      <c r="X56" s="243"/>
      <c r="Y56" s="243"/>
      <c r="Z56" s="243"/>
      <c r="AA56" s="243"/>
      <c r="AB56" s="243"/>
      <c r="AC56" s="243"/>
      <c r="AD56" s="243"/>
      <c r="AE56" s="243"/>
      <c r="AF56" s="243"/>
      <c r="AG56" s="243"/>
      <c r="AH56" s="243"/>
      <c r="AI56" s="243"/>
      <c r="AJ56" s="243"/>
      <c r="AK56" s="243"/>
      <c r="AL56" s="243"/>
      <c r="AM56" s="243"/>
      <c r="AN56" s="243"/>
      <c r="AO56" s="243"/>
      <c r="AP56" s="243"/>
      <c r="AQ56" s="243"/>
    </row>
    <row r="57" spans="1:43" s="287" customFormat="1" ht="15.75" thickBot="1" x14ac:dyDescent="0.3">
      <c r="A57" s="561"/>
      <c r="B57" s="140">
        <v>1</v>
      </c>
      <c r="C57" s="160" t="s">
        <v>38</v>
      </c>
      <c r="D57" s="523" t="s">
        <v>162</v>
      </c>
      <c r="E57" s="523"/>
      <c r="F57" s="523"/>
      <c r="G57" s="523"/>
      <c r="H57" s="524"/>
      <c r="I57" s="414" t="s">
        <v>108</v>
      </c>
      <c r="J57" s="1"/>
      <c r="Q57" s="304"/>
      <c r="R57" s="304"/>
      <c r="S57" s="14">
        <v>13</v>
      </c>
      <c r="T57" s="318"/>
      <c r="U57" s="132"/>
      <c r="V57" s="132"/>
      <c r="W57" s="328"/>
      <c r="X57" s="243"/>
      <c r="Y57" s="243"/>
      <c r="Z57" s="243"/>
      <c r="AA57" s="243"/>
      <c r="AB57" s="243"/>
      <c r="AC57" s="243"/>
      <c r="AD57" s="243"/>
      <c r="AE57" s="243"/>
      <c r="AF57" s="243"/>
      <c r="AG57" s="243"/>
      <c r="AH57" s="243"/>
      <c r="AI57" s="243"/>
      <c r="AJ57" s="243"/>
      <c r="AK57" s="243"/>
      <c r="AL57" s="243"/>
      <c r="AM57" s="243"/>
      <c r="AN57" s="243"/>
      <c r="AO57" s="243"/>
      <c r="AP57" s="243"/>
      <c r="AQ57" s="243"/>
    </row>
    <row r="58" spans="1:43" s="287" customFormat="1" ht="15.75" thickBot="1" x14ac:dyDescent="0.3">
      <c r="A58" s="1"/>
      <c r="B58" s="1"/>
      <c r="C58" s="1"/>
      <c r="D58" s="1"/>
      <c r="E58" s="1"/>
      <c r="F58" s="1"/>
      <c r="G58" s="1"/>
      <c r="H58" s="1"/>
      <c r="I58" s="1"/>
      <c r="J58" s="1"/>
      <c r="Q58" s="308"/>
      <c r="R58" s="308"/>
      <c r="S58" s="14">
        <v>14</v>
      </c>
      <c r="T58" s="318"/>
      <c r="U58" s="132"/>
      <c r="V58" s="132"/>
      <c r="W58" s="328"/>
      <c r="X58" s="243"/>
      <c r="Y58" s="243"/>
      <c r="Z58" s="243"/>
      <c r="AA58" s="243"/>
      <c r="AB58" s="243"/>
      <c r="AC58" s="243"/>
      <c r="AD58" s="243"/>
      <c r="AE58" s="243"/>
      <c r="AF58" s="243"/>
      <c r="AG58" s="243"/>
      <c r="AH58" s="243"/>
      <c r="AI58" s="243"/>
      <c r="AJ58" s="243"/>
      <c r="AK58" s="243"/>
      <c r="AL58" s="243"/>
      <c r="AM58" s="243"/>
      <c r="AN58" s="243"/>
      <c r="AO58" s="243"/>
      <c r="AP58" s="243"/>
      <c r="AQ58" s="243"/>
    </row>
    <row r="59" spans="1:43" s="287" customFormat="1" ht="15.75" thickBot="1" x14ac:dyDescent="0.3">
      <c r="A59" s="559" t="s">
        <v>89</v>
      </c>
      <c r="B59" s="338" t="s">
        <v>156</v>
      </c>
      <c r="C59" s="338" t="s">
        <v>89</v>
      </c>
      <c r="D59" s="519" t="s">
        <v>125</v>
      </c>
      <c r="E59" s="519"/>
      <c r="F59" s="519"/>
      <c r="G59" s="519"/>
      <c r="H59" s="520"/>
      <c r="Q59" s="308"/>
      <c r="R59" s="308"/>
      <c r="S59" s="15">
        <v>15</v>
      </c>
      <c r="T59" s="322"/>
      <c r="U59" s="313"/>
      <c r="V59" s="313"/>
      <c r="W59" s="329"/>
      <c r="X59" s="243"/>
      <c r="Y59" s="243"/>
      <c r="Z59" s="243"/>
      <c r="AA59" s="243"/>
      <c r="AB59" s="243"/>
      <c r="AC59" s="243"/>
      <c r="AD59" s="243"/>
      <c r="AE59" s="243"/>
      <c r="AF59" s="243"/>
      <c r="AG59" s="243"/>
      <c r="AH59" s="243"/>
      <c r="AI59" s="243"/>
      <c r="AJ59" s="243"/>
      <c r="AK59" s="243"/>
      <c r="AL59" s="243"/>
      <c r="AM59" s="243"/>
      <c r="AN59" s="243"/>
      <c r="AO59" s="243"/>
      <c r="AP59" s="243"/>
      <c r="AQ59" s="243"/>
    </row>
    <row r="60" spans="1:43" s="287" customFormat="1" ht="15" x14ac:dyDescent="0.25">
      <c r="A60" s="560"/>
      <c r="B60" s="36">
        <v>10</v>
      </c>
      <c r="C60" s="39" t="s">
        <v>118</v>
      </c>
      <c r="D60" s="309" t="s">
        <v>130</v>
      </c>
      <c r="E60" s="132"/>
      <c r="F60" s="132"/>
      <c r="G60" s="310"/>
      <c r="H60" s="311"/>
      <c r="K60" s="243"/>
      <c r="L60" s="243"/>
      <c r="M60" s="1"/>
      <c r="N60" s="1"/>
      <c r="O60" s="1"/>
      <c r="P60" s="1"/>
      <c r="Q60" s="1"/>
      <c r="R60" s="1"/>
      <c r="S60" s="136"/>
      <c r="U60" s="243"/>
      <c r="V60" s="243"/>
      <c r="W60" s="243"/>
      <c r="X60" s="243"/>
      <c r="Y60" s="243"/>
      <c r="Z60" s="243"/>
      <c r="AA60" s="243"/>
      <c r="AB60" s="243"/>
      <c r="AC60" s="243"/>
      <c r="AD60" s="243"/>
      <c r="AE60" s="243"/>
      <c r="AF60" s="243"/>
      <c r="AG60" s="243"/>
      <c r="AH60" s="243"/>
      <c r="AI60" s="243"/>
      <c r="AJ60" s="243"/>
      <c r="AK60" s="243"/>
      <c r="AL60" s="243"/>
      <c r="AM60" s="243"/>
      <c r="AN60" s="243"/>
      <c r="AO60" s="243"/>
      <c r="AP60" s="243"/>
      <c r="AQ60" s="243"/>
    </row>
    <row r="61" spans="1:43" s="287" customFormat="1" ht="15" x14ac:dyDescent="0.25">
      <c r="A61" s="560"/>
      <c r="B61" s="37">
        <v>7</v>
      </c>
      <c r="C61" s="39" t="s">
        <v>119</v>
      </c>
      <c r="D61" s="309" t="s">
        <v>213</v>
      </c>
      <c r="E61" s="132"/>
      <c r="F61" s="132"/>
      <c r="G61" s="310"/>
      <c r="H61" s="311"/>
      <c r="K61" s="243"/>
      <c r="L61" s="243"/>
      <c r="M61" s="1"/>
      <c r="N61" s="1"/>
      <c r="O61" s="1"/>
      <c r="P61" s="1"/>
      <c r="Q61" s="1"/>
      <c r="R61" s="1"/>
      <c r="S61" s="136"/>
      <c r="U61" s="243"/>
      <c r="V61" s="243"/>
      <c r="W61" s="243"/>
      <c r="X61" s="243"/>
      <c r="Y61" s="243"/>
      <c r="Z61" s="243"/>
      <c r="AA61" s="243"/>
      <c r="AB61" s="243"/>
      <c r="AC61" s="243"/>
      <c r="AD61" s="243"/>
      <c r="AE61" s="243"/>
      <c r="AF61" s="243"/>
      <c r="AG61" s="243"/>
      <c r="AH61" s="243"/>
      <c r="AI61" s="243"/>
      <c r="AJ61" s="243"/>
      <c r="AK61" s="243"/>
      <c r="AL61" s="243"/>
      <c r="AM61" s="243"/>
      <c r="AN61" s="243"/>
      <c r="AO61" s="243"/>
      <c r="AP61" s="243"/>
      <c r="AQ61" s="243"/>
    </row>
    <row r="62" spans="1:43" s="287" customFormat="1" ht="15" x14ac:dyDescent="0.25">
      <c r="A62" s="560"/>
      <c r="B62" s="40">
        <v>5</v>
      </c>
      <c r="C62" s="39" t="s">
        <v>121</v>
      </c>
      <c r="D62" s="309" t="s">
        <v>128</v>
      </c>
      <c r="E62" s="132"/>
      <c r="F62" s="132"/>
      <c r="G62" s="310"/>
      <c r="H62" s="311"/>
      <c r="K62" s="243"/>
      <c r="L62" s="243"/>
      <c r="M62" s="1"/>
      <c r="N62" s="1"/>
      <c r="O62" s="1"/>
      <c r="P62" s="1"/>
      <c r="Q62" s="1"/>
      <c r="R62" s="1"/>
      <c r="S62" s="136"/>
      <c r="U62" s="243"/>
      <c r="V62" s="243"/>
      <c r="W62" s="243"/>
      <c r="X62" s="243"/>
      <c r="Y62" s="243"/>
      <c r="Z62" s="243"/>
      <c r="AA62" s="243"/>
      <c r="AB62" s="243"/>
      <c r="AC62" s="243"/>
      <c r="AD62" s="243"/>
      <c r="AE62" s="243"/>
      <c r="AF62" s="243"/>
      <c r="AG62" s="243"/>
      <c r="AH62" s="243"/>
      <c r="AI62" s="243"/>
      <c r="AJ62" s="243"/>
      <c r="AK62" s="243"/>
      <c r="AL62" s="243"/>
      <c r="AM62" s="243"/>
      <c r="AN62" s="243"/>
      <c r="AO62" s="243"/>
      <c r="AP62" s="243"/>
      <c r="AQ62" s="243"/>
    </row>
    <row r="63" spans="1:43" s="287" customFormat="1" ht="15" x14ac:dyDescent="0.25">
      <c r="A63" s="560"/>
      <c r="B63" s="38">
        <v>3</v>
      </c>
      <c r="C63" s="39" t="s">
        <v>120</v>
      </c>
      <c r="D63" s="309" t="s">
        <v>126</v>
      </c>
      <c r="E63" s="132"/>
      <c r="F63" s="132"/>
      <c r="G63" s="310"/>
      <c r="H63" s="311"/>
      <c r="K63" s="243"/>
      <c r="L63" s="243"/>
      <c r="M63" s="1"/>
      <c r="N63" s="1"/>
      <c r="O63" s="1"/>
      <c r="P63" s="1"/>
      <c r="Q63" s="1"/>
      <c r="R63" s="1"/>
      <c r="S63" s="136"/>
      <c r="U63" s="243"/>
      <c r="V63" s="243"/>
      <c r="W63" s="243"/>
      <c r="X63" s="243"/>
      <c r="Y63" s="243"/>
      <c r="Z63" s="243"/>
      <c r="AA63" s="243"/>
      <c r="AB63" s="243"/>
      <c r="AC63" s="243"/>
      <c r="AD63" s="243"/>
      <c r="AE63" s="243"/>
      <c r="AF63" s="243"/>
      <c r="AG63" s="243"/>
      <c r="AH63" s="243"/>
      <c r="AI63" s="243"/>
      <c r="AJ63" s="243"/>
      <c r="AK63" s="243"/>
      <c r="AL63" s="243"/>
      <c r="AM63" s="243"/>
      <c r="AN63" s="243"/>
      <c r="AO63" s="243"/>
      <c r="AP63" s="243"/>
      <c r="AQ63" s="243"/>
    </row>
    <row r="64" spans="1:43" s="287" customFormat="1" ht="15.75" thickBot="1" x14ac:dyDescent="0.3">
      <c r="A64" s="561"/>
      <c r="B64" s="140">
        <v>1</v>
      </c>
      <c r="C64" s="160" t="s">
        <v>117</v>
      </c>
      <c r="D64" s="312" t="s">
        <v>214</v>
      </c>
      <c r="E64" s="313"/>
      <c r="F64" s="313"/>
      <c r="G64" s="314"/>
      <c r="H64" s="315"/>
      <c r="K64" s="243"/>
      <c r="L64" s="243"/>
      <c r="M64" s="1"/>
      <c r="N64" s="1"/>
      <c r="O64" s="1"/>
      <c r="P64" s="1"/>
      <c r="Q64" s="1"/>
      <c r="R64" s="1"/>
      <c r="S64" s="136"/>
      <c r="U64" s="243"/>
      <c r="V64" s="243"/>
      <c r="W64" s="243"/>
      <c r="X64" s="243"/>
      <c r="Y64" s="243"/>
      <c r="Z64" s="243"/>
      <c r="AA64" s="243"/>
      <c r="AB64" s="243"/>
      <c r="AC64" s="243"/>
      <c r="AD64" s="243"/>
      <c r="AE64" s="243"/>
      <c r="AF64" s="243"/>
      <c r="AG64" s="243"/>
      <c r="AH64" s="243"/>
      <c r="AI64" s="243"/>
      <c r="AJ64" s="243"/>
      <c r="AK64" s="243"/>
      <c r="AL64" s="243"/>
      <c r="AM64" s="243"/>
      <c r="AN64" s="243"/>
      <c r="AO64" s="243"/>
      <c r="AP64" s="243"/>
      <c r="AQ64" s="243"/>
    </row>
    <row r="65" spans="1:43" s="287" customFormat="1" ht="15" x14ac:dyDescent="0.25">
      <c r="A65" s="1"/>
      <c r="B65" s="1"/>
      <c r="C65" s="1"/>
      <c r="D65" s="1"/>
      <c r="E65" s="1"/>
      <c r="F65" s="1"/>
      <c r="G65" s="136"/>
      <c r="H65" s="136"/>
      <c r="K65" s="243"/>
      <c r="L65" s="243"/>
      <c r="M65" s="1"/>
      <c r="N65" s="1"/>
      <c r="O65" s="1"/>
      <c r="P65" s="1"/>
      <c r="Q65" s="1"/>
      <c r="R65" s="1"/>
      <c r="S65" s="136"/>
      <c r="U65" s="243"/>
      <c r="V65" s="243"/>
      <c r="W65" s="243"/>
      <c r="X65" s="243"/>
      <c r="Y65" s="243"/>
      <c r="Z65" s="243"/>
      <c r="AA65" s="243"/>
      <c r="AB65" s="243"/>
      <c r="AC65" s="243"/>
      <c r="AD65" s="243"/>
      <c r="AE65" s="243"/>
      <c r="AF65" s="243"/>
      <c r="AG65" s="243"/>
      <c r="AH65" s="243"/>
      <c r="AI65" s="243"/>
      <c r="AJ65" s="243"/>
      <c r="AK65" s="243"/>
      <c r="AL65" s="243"/>
      <c r="AM65" s="243"/>
      <c r="AN65" s="243"/>
      <c r="AO65" s="243"/>
      <c r="AP65" s="243"/>
      <c r="AQ65" s="243"/>
    </row>
    <row r="66" spans="1:43" s="287" customFormat="1" ht="15" x14ac:dyDescent="0.25">
      <c r="A66" s="289" t="s">
        <v>215</v>
      </c>
      <c r="B66" s="1"/>
      <c r="C66" s="1"/>
      <c r="D66" s="1"/>
      <c r="E66" s="1"/>
      <c r="F66" s="1"/>
      <c r="G66" s="136"/>
      <c r="H66" s="136"/>
      <c r="V66" s="243"/>
      <c r="W66" s="243"/>
      <c r="X66" s="243"/>
      <c r="Y66" s="243"/>
      <c r="Z66" s="243"/>
      <c r="AA66" s="243"/>
      <c r="AB66" s="243"/>
      <c r="AC66" s="243"/>
      <c r="AD66" s="243"/>
      <c r="AE66" s="243"/>
      <c r="AF66" s="243"/>
      <c r="AG66" s="243"/>
      <c r="AH66" s="243"/>
      <c r="AI66" s="243"/>
      <c r="AJ66" s="243"/>
      <c r="AK66" s="243"/>
      <c r="AL66" s="243"/>
      <c r="AM66" s="243"/>
      <c r="AN66" s="243"/>
      <c r="AO66" s="243"/>
      <c r="AP66" s="243"/>
      <c r="AQ66" s="243"/>
    </row>
    <row r="67" spans="1:43" s="287" customFormat="1" ht="15" x14ac:dyDescent="0.25">
      <c r="A67" s="1" t="s">
        <v>116</v>
      </c>
      <c r="B67" s="10"/>
      <c r="C67" s="10"/>
      <c r="D67" s="10"/>
      <c r="E67" s="10"/>
      <c r="F67" s="10"/>
      <c r="G67" s="136"/>
      <c r="H67" s="136"/>
      <c r="V67" s="243"/>
      <c r="W67" s="243"/>
      <c r="X67" s="243"/>
      <c r="Y67" s="243"/>
      <c r="Z67" s="243"/>
      <c r="AA67" s="243"/>
      <c r="AB67" s="243"/>
      <c r="AC67" s="243"/>
      <c r="AD67" s="243"/>
      <c r="AE67" s="243"/>
      <c r="AF67" s="243"/>
      <c r="AG67" s="243"/>
      <c r="AH67" s="243"/>
      <c r="AI67" s="243"/>
      <c r="AJ67" s="243"/>
      <c r="AK67" s="243"/>
      <c r="AL67" s="243"/>
      <c r="AM67" s="243"/>
      <c r="AN67" s="243"/>
      <c r="AO67" s="243"/>
      <c r="AP67" s="243"/>
      <c r="AQ67" s="243"/>
    </row>
    <row r="68" spans="1:43" s="287" customFormat="1" ht="15.75" thickBot="1" x14ac:dyDescent="0.3">
      <c r="H68" s="1"/>
      <c r="V68" s="243"/>
      <c r="W68" s="243"/>
      <c r="X68" s="243"/>
      <c r="Y68" s="243"/>
      <c r="Z68" s="243"/>
      <c r="AA68" s="243"/>
      <c r="AB68" s="243"/>
      <c r="AC68" s="243"/>
      <c r="AD68" s="243"/>
      <c r="AE68" s="243"/>
      <c r="AF68" s="243"/>
      <c r="AG68" s="243"/>
      <c r="AH68" s="243"/>
      <c r="AI68" s="243"/>
      <c r="AJ68" s="243"/>
      <c r="AK68" s="243"/>
      <c r="AL68" s="243"/>
      <c r="AM68" s="243"/>
      <c r="AN68" s="243"/>
      <c r="AO68" s="243"/>
      <c r="AP68" s="243"/>
      <c r="AQ68" s="243"/>
    </row>
    <row r="69" spans="1:43" s="287" customFormat="1" ht="14.45" customHeight="1" thickBot="1" x14ac:dyDescent="0.3">
      <c r="A69" s="363" t="s">
        <v>219</v>
      </c>
      <c r="B69" s="364"/>
      <c r="C69" s="365"/>
      <c r="D69" s="365"/>
      <c r="E69" s="365"/>
      <c r="F69" s="365"/>
      <c r="G69" s="366"/>
      <c r="H69" s="1"/>
      <c r="V69" s="243"/>
      <c r="W69" s="243"/>
      <c r="X69" s="243"/>
      <c r="Y69" s="243"/>
      <c r="Z69" s="243"/>
      <c r="AA69" s="243"/>
      <c r="AB69" s="243"/>
      <c r="AC69" s="243"/>
      <c r="AD69" s="243"/>
      <c r="AE69" s="243"/>
      <c r="AF69" s="243"/>
      <c r="AG69" s="243"/>
      <c r="AH69" s="243"/>
      <c r="AI69" s="243"/>
      <c r="AJ69" s="243"/>
      <c r="AK69" s="243"/>
      <c r="AL69" s="243"/>
      <c r="AM69" s="243"/>
      <c r="AN69" s="243"/>
      <c r="AO69" s="243"/>
      <c r="AP69" s="243"/>
      <c r="AQ69" s="243"/>
    </row>
    <row r="70" spans="1:43" s="287" customFormat="1" ht="14.45" customHeight="1" x14ac:dyDescent="0.25">
      <c r="A70" s="562"/>
      <c r="B70" s="563"/>
      <c r="C70" s="472" t="s">
        <v>143</v>
      </c>
      <c r="D70" s="473"/>
      <c r="E70" s="473"/>
      <c r="F70" s="473"/>
      <c r="G70" s="474"/>
      <c r="H70" s="1"/>
      <c r="V70" s="243"/>
      <c r="W70" s="243"/>
      <c r="X70" s="243"/>
      <c r="Y70" s="243"/>
      <c r="Z70" s="243"/>
      <c r="AA70" s="243"/>
      <c r="AB70" s="243"/>
      <c r="AC70" s="243"/>
      <c r="AD70" s="243"/>
      <c r="AE70" s="243"/>
      <c r="AF70" s="243"/>
      <c r="AG70" s="243"/>
      <c r="AH70" s="243"/>
      <c r="AI70" s="243"/>
      <c r="AJ70" s="243"/>
      <c r="AK70" s="243"/>
      <c r="AL70" s="243"/>
      <c r="AM70" s="243"/>
      <c r="AN70" s="243"/>
      <c r="AO70" s="243"/>
      <c r="AP70" s="243"/>
      <c r="AQ70" s="243"/>
    </row>
    <row r="71" spans="1:43" s="287" customFormat="1" ht="14.45" customHeight="1" thickBot="1" x14ac:dyDescent="0.25">
      <c r="A71" s="564"/>
      <c r="B71" s="565"/>
      <c r="C71" s="352">
        <v>1</v>
      </c>
      <c r="D71" s="339">
        <v>3</v>
      </c>
      <c r="E71" s="339">
        <v>5</v>
      </c>
      <c r="F71" s="339">
        <v>7</v>
      </c>
      <c r="G71" s="343">
        <v>10</v>
      </c>
      <c r="H71" s="136"/>
      <c r="V71" s="243"/>
      <c r="W71" s="243"/>
      <c r="X71" s="243"/>
      <c r="Y71" s="243"/>
      <c r="Z71" s="243"/>
      <c r="AA71" s="243"/>
      <c r="AB71" s="243"/>
      <c r="AC71" s="243"/>
      <c r="AD71" s="243"/>
      <c r="AE71" s="243"/>
      <c r="AF71" s="243"/>
      <c r="AG71" s="243"/>
      <c r="AH71" s="243"/>
      <c r="AI71" s="243"/>
      <c r="AJ71" s="243"/>
      <c r="AK71" s="243"/>
      <c r="AL71" s="243"/>
      <c r="AM71" s="243"/>
      <c r="AN71" s="243"/>
      <c r="AO71" s="243"/>
      <c r="AP71" s="243"/>
      <c r="AQ71" s="243"/>
    </row>
    <row r="72" spans="1:43" s="287" customFormat="1" ht="14.45" customHeight="1" x14ac:dyDescent="0.25">
      <c r="A72" s="463" t="s">
        <v>144</v>
      </c>
      <c r="B72" s="353">
        <v>1</v>
      </c>
      <c r="C72" s="367">
        <v>1</v>
      </c>
      <c r="D72" s="368">
        <v>3</v>
      </c>
      <c r="E72" s="368">
        <v>5</v>
      </c>
      <c r="F72" s="368">
        <v>7</v>
      </c>
      <c r="G72" s="369">
        <v>10</v>
      </c>
      <c r="H72" s="136"/>
      <c r="V72" s="243"/>
      <c r="W72" s="243"/>
      <c r="X72" s="243"/>
      <c r="Y72" s="243"/>
      <c r="Z72" s="243"/>
      <c r="AA72" s="243"/>
      <c r="AB72" s="243"/>
      <c r="AC72" s="243"/>
      <c r="AD72" s="243"/>
      <c r="AE72" s="243"/>
      <c r="AF72" s="243"/>
      <c r="AG72" s="243"/>
      <c r="AH72" s="243"/>
      <c r="AI72" s="243"/>
      <c r="AJ72" s="243"/>
      <c r="AK72" s="243"/>
      <c r="AL72" s="243"/>
      <c r="AM72" s="243"/>
      <c r="AN72" s="243"/>
      <c r="AO72" s="243"/>
      <c r="AP72" s="243"/>
      <c r="AQ72" s="243"/>
    </row>
    <row r="73" spans="1:43" s="287" customFormat="1" ht="15" x14ac:dyDescent="0.25">
      <c r="A73" s="464"/>
      <c r="B73" s="341">
        <v>3</v>
      </c>
      <c r="C73" s="370">
        <v>3</v>
      </c>
      <c r="D73" s="371">
        <v>9</v>
      </c>
      <c r="E73" s="372">
        <v>15</v>
      </c>
      <c r="F73" s="372">
        <v>21</v>
      </c>
      <c r="G73" s="373">
        <v>30</v>
      </c>
      <c r="H73" s="136"/>
      <c r="V73" s="243"/>
      <c r="W73" s="243"/>
      <c r="X73" s="243"/>
      <c r="Y73" s="243"/>
      <c r="Z73" s="243"/>
      <c r="AA73" s="243"/>
      <c r="AB73" s="243"/>
      <c r="AC73" s="243"/>
      <c r="AD73" s="243"/>
      <c r="AE73" s="243"/>
      <c r="AF73" s="243"/>
      <c r="AG73" s="243"/>
      <c r="AH73" s="243"/>
      <c r="AI73" s="243"/>
      <c r="AJ73" s="243"/>
      <c r="AK73" s="243"/>
      <c r="AL73" s="243"/>
      <c r="AM73" s="243"/>
      <c r="AN73" s="243"/>
      <c r="AO73" s="243"/>
      <c r="AP73" s="243"/>
      <c r="AQ73" s="243"/>
    </row>
    <row r="74" spans="1:43" s="287" customFormat="1" ht="15" x14ac:dyDescent="0.25">
      <c r="A74" s="464"/>
      <c r="B74" s="341">
        <v>5</v>
      </c>
      <c r="C74" s="370">
        <v>5</v>
      </c>
      <c r="D74" s="372">
        <v>15</v>
      </c>
      <c r="E74" s="372">
        <v>25</v>
      </c>
      <c r="F74" s="374">
        <v>35</v>
      </c>
      <c r="G74" s="373">
        <v>50</v>
      </c>
      <c r="H74" s="136"/>
      <c r="W74" s="243"/>
      <c r="X74" s="243"/>
      <c r="Y74" s="243"/>
      <c r="Z74" s="243"/>
      <c r="AA74" s="243"/>
      <c r="AB74" s="243"/>
      <c r="AC74" s="243"/>
      <c r="AD74" s="243"/>
      <c r="AE74" s="243"/>
      <c r="AF74" s="243"/>
      <c r="AG74" s="243"/>
      <c r="AH74" s="243"/>
      <c r="AI74" s="243"/>
      <c r="AJ74" s="243"/>
      <c r="AK74" s="243"/>
      <c r="AL74" s="243"/>
      <c r="AM74" s="243"/>
      <c r="AN74" s="243"/>
      <c r="AO74" s="243"/>
      <c r="AP74" s="243"/>
      <c r="AQ74" s="243"/>
    </row>
    <row r="75" spans="1:43" s="287" customFormat="1" ht="15" x14ac:dyDescent="0.25">
      <c r="A75" s="464"/>
      <c r="B75" s="341">
        <v>7</v>
      </c>
      <c r="C75" s="370">
        <v>7</v>
      </c>
      <c r="D75" s="372">
        <v>21</v>
      </c>
      <c r="E75" s="374">
        <v>35</v>
      </c>
      <c r="F75" s="374">
        <v>49</v>
      </c>
      <c r="G75" s="373">
        <v>70</v>
      </c>
      <c r="H75" s="136"/>
      <c r="W75" s="243"/>
      <c r="X75" s="243"/>
      <c r="Y75" s="243"/>
      <c r="Z75" s="243"/>
      <c r="AA75" s="243"/>
      <c r="AB75" s="243"/>
      <c r="AC75" s="243"/>
      <c r="AD75" s="243"/>
      <c r="AE75" s="243"/>
      <c r="AF75" s="243"/>
      <c r="AG75" s="243"/>
      <c r="AH75" s="243"/>
      <c r="AI75" s="243"/>
      <c r="AJ75" s="243"/>
      <c r="AK75" s="243"/>
      <c r="AL75" s="243"/>
      <c r="AM75" s="243"/>
      <c r="AN75" s="243"/>
      <c r="AO75" s="243"/>
      <c r="AP75" s="243"/>
      <c r="AQ75" s="243"/>
    </row>
    <row r="76" spans="1:43" s="287" customFormat="1" ht="15.75" thickBot="1" x14ac:dyDescent="0.3">
      <c r="A76" s="475"/>
      <c r="B76" s="348">
        <v>10</v>
      </c>
      <c r="C76" s="203">
        <v>10</v>
      </c>
      <c r="D76" s="375">
        <v>30</v>
      </c>
      <c r="E76" s="376">
        <v>50</v>
      </c>
      <c r="F76" s="376">
        <v>70</v>
      </c>
      <c r="G76" s="377">
        <v>100</v>
      </c>
      <c r="H76" s="136"/>
      <c r="W76" s="243"/>
      <c r="X76" s="243"/>
      <c r="Y76" s="243"/>
      <c r="Z76" s="243"/>
      <c r="AA76" s="243"/>
      <c r="AB76" s="243"/>
      <c r="AC76" s="243"/>
      <c r="AD76" s="243"/>
      <c r="AE76" s="243"/>
      <c r="AF76" s="243"/>
      <c r="AG76" s="243"/>
      <c r="AH76" s="243"/>
      <c r="AI76" s="243"/>
      <c r="AJ76" s="243"/>
      <c r="AK76" s="243"/>
      <c r="AL76" s="243"/>
      <c r="AM76" s="243"/>
      <c r="AN76" s="243"/>
      <c r="AO76" s="243"/>
      <c r="AP76" s="243"/>
      <c r="AQ76" s="243"/>
    </row>
    <row r="77" spans="1:43" s="287" customFormat="1" ht="15.75" thickBot="1" x14ac:dyDescent="0.3">
      <c r="A77" s="361" t="s">
        <v>225</v>
      </c>
      <c r="B77" s="361"/>
      <c r="C77" s="361"/>
      <c r="D77" s="361"/>
      <c r="E77" s="361"/>
      <c r="F77" s="361"/>
      <c r="G77" s="361"/>
      <c r="H77" s="136"/>
      <c r="W77" s="243"/>
      <c r="X77" s="243"/>
      <c r="Y77" s="243"/>
      <c r="Z77" s="243"/>
      <c r="AA77" s="243"/>
      <c r="AB77" s="243"/>
      <c r="AC77" s="243"/>
      <c r="AD77" s="243"/>
      <c r="AE77" s="243"/>
      <c r="AF77" s="243"/>
      <c r="AG77" s="243"/>
      <c r="AH77" s="243"/>
      <c r="AI77" s="243"/>
      <c r="AJ77" s="243"/>
      <c r="AK77" s="243"/>
      <c r="AL77" s="243"/>
      <c r="AM77" s="243"/>
      <c r="AN77" s="243"/>
      <c r="AO77" s="243"/>
      <c r="AP77" s="243"/>
      <c r="AQ77" s="243"/>
    </row>
    <row r="78" spans="1:43" s="287" customFormat="1" ht="15" x14ac:dyDescent="0.25">
      <c r="A78" s="362" t="s">
        <v>145</v>
      </c>
      <c r="B78" s="144" t="s">
        <v>146</v>
      </c>
      <c r="C78" s="169"/>
      <c r="D78" s="170"/>
      <c r="E78" s="384"/>
      <c r="F78" s="384"/>
      <c r="G78" s="361"/>
      <c r="H78" s="136"/>
      <c r="W78" s="243"/>
      <c r="X78" s="243"/>
      <c r="Y78" s="243"/>
      <c r="Z78" s="243"/>
      <c r="AA78" s="243"/>
      <c r="AB78" s="243"/>
      <c r="AC78" s="243"/>
      <c r="AD78" s="243"/>
      <c r="AE78" s="243"/>
      <c r="AF78" s="243"/>
      <c r="AG78" s="243"/>
      <c r="AH78" s="243"/>
      <c r="AI78" s="243"/>
      <c r="AJ78" s="243"/>
      <c r="AK78" s="243"/>
      <c r="AL78" s="243"/>
      <c r="AM78" s="243"/>
      <c r="AN78" s="243"/>
      <c r="AO78" s="243"/>
      <c r="AP78" s="243"/>
      <c r="AQ78" s="243"/>
    </row>
    <row r="79" spans="1:43" s="287" customFormat="1" ht="14.25" x14ac:dyDescent="0.2">
      <c r="A79" s="167" t="s">
        <v>147</v>
      </c>
      <c r="B79" s="137" t="s">
        <v>148</v>
      </c>
      <c r="C79" s="171"/>
      <c r="D79" s="172"/>
      <c r="E79" s="384"/>
      <c r="F79" s="384"/>
      <c r="G79" s="361"/>
      <c r="H79" s="136"/>
      <c r="W79" s="243"/>
      <c r="X79" s="243"/>
      <c r="Y79" s="243"/>
      <c r="Z79" s="243"/>
      <c r="AA79" s="243"/>
      <c r="AB79" s="243"/>
      <c r="AC79" s="243"/>
      <c r="AD79" s="243"/>
      <c r="AE79" s="243"/>
      <c r="AF79" s="243"/>
      <c r="AG79" s="243"/>
      <c r="AH79" s="243"/>
      <c r="AI79" s="243"/>
      <c r="AJ79" s="243"/>
      <c r="AK79" s="243"/>
      <c r="AL79" s="243"/>
      <c r="AM79" s="243"/>
      <c r="AN79" s="243"/>
      <c r="AO79" s="243"/>
      <c r="AP79" s="243"/>
      <c r="AQ79" s="243"/>
    </row>
    <row r="80" spans="1:43" s="287" customFormat="1" ht="15" thickBot="1" x14ac:dyDescent="0.25">
      <c r="A80" s="168" t="s">
        <v>221</v>
      </c>
      <c r="B80" s="145" t="s">
        <v>149</v>
      </c>
      <c r="C80" s="173"/>
      <c r="D80" s="174"/>
      <c r="E80" s="384"/>
      <c r="F80" s="384"/>
      <c r="G80" s="361"/>
      <c r="H80" s="136"/>
      <c r="W80" s="243"/>
      <c r="X80" s="243"/>
      <c r="Y80" s="243"/>
      <c r="Z80" s="243"/>
      <c r="AA80" s="243"/>
      <c r="AB80" s="243"/>
      <c r="AC80" s="243"/>
      <c r="AD80" s="243"/>
      <c r="AE80" s="243"/>
      <c r="AF80" s="243"/>
      <c r="AG80" s="243"/>
      <c r="AH80" s="243"/>
      <c r="AI80" s="243"/>
      <c r="AJ80" s="243"/>
      <c r="AK80" s="243"/>
      <c r="AL80" s="243"/>
      <c r="AM80" s="243"/>
      <c r="AN80" s="243"/>
      <c r="AO80" s="243"/>
      <c r="AP80" s="243"/>
      <c r="AQ80" s="243"/>
    </row>
    <row r="81" spans="1:43" s="287" customFormat="1" ht="15" thickBot="1" x14ac:dyDescent="0.25">
      <c r="A81" s="175"/>
      <c r="B81" s="175"/>
      <c r="C81" s="175"/>
      <c r="D81" s="175"/>
      <c r="E81" s="175"/>
      <c r="F81" s="175"/>
      <c r="G81" s="175"/>
      <c r="H81" s="136"/>
      <c r="W81" s="243"/>
      <c r="X81" s="243"/>
      <c r="Y81" s="243"/>
      <c r="Z81" s="243"/>
      <c r="AA81" s="243"/>
      <c r="AB81" s="243"/>
      <c r="AC81" s="243"/>
      <c r="AD81" s="243"/>
      <c r="AE81" s="243"/>
      <c r="AF81" s="243"/>
      <c r="AG81" s="243"/>
      <c r="AH81" s="243"/>
      <c r="AI81" s="243"/>
      <c r="AJ81" s="243"/>
      <c r="AK81" s="243"/>
      <c r="AL81" s="243"/>
      <c r="AM81" s="243"/>
      <c r="AN81" s="243"/>
      <c r="AO81" s="243"/>
      <c r="AP81" s="243"/>
      <c r="AQ81" s="243"/>
    </row>
    <row r="82" spans="1:43" s="287" customFormat="1" ht="15.75" thickBot="1" x14ac:dyDescent="0.3">
      <c r="A82" s="399" t="s">
        <v>220</v>
      </c>
      <c r="B82" s="400"/>
      <c r="C82" s="400"/>
      <c r="D82" s="400"/>
      <c r="E82" s="400"/>
      <c r="F82" s="400"/>
      <c r="G82" s="401"/>
      <c r="H82" s="136"/>
      <c r="W82" s="243"/>
      <c r="X82" s="243"/>
      <c r="Y82" s="243"/>
      <c r="Z82" s="243"/>
      <c r="AA82" s="243"/>
      <c r="AB82" s="243"/>
      <c r="AC82" s="243"/>
      <c r="AD82" s="243"/>
      <c r="AE82" s="243"/>
      <c r="AF82" s="243"/>
      <c r="AG82" s="243"/>
      <c r="AH82" s="243"/>
      <c r="AI82" s="243"/>
      <c r="AJ82" s="243"/>
      <c r="AK82" s="243"/>
      <c r="AL82" s="243"/>
      <c r="AM82" s="243"/>
      <c r="AN82" s="243"/>
      <c r="AO82" s="243"/>
      <c r="AP82" s="243"/>
      <c r="AQ82" s="243"/>
    </row>
    <row r="83" spans="1:43" s="287" customFormat="1" ht="13.15" customHeight="1" x14ac:dyDescent="0.2">
      <c r="A83" s="551"/>
      <c r="B83" s="552"/>
      <c r="C83" s="480" t="s">
        <v>143</v>
      </c>
      <c r="D83" s="481"/>
      <c r="E83" s="481"/>
      <c r="F83" s="481"/>
      <c r="G83" s="482"/>
      <c r="H83" s="136"/>
      <c r="I83" s="617" t="s">
        <v>294</v>
      </c>
      <c r="J83" s="618"/>
      <c r="K83" s="618"/>
      <c r="L83" s="618"/>
      <c r="M83" s="618"/>
      <c r="N83" s="618"/>
      <c r="O83" s="619"/>
      <c r="W83" s="243"/>
      <c r="X83" s="243"/>
      <c r="Y83" s="243"/>
      <c r="Z83" s="243"/>
      <c r="AA83" s="243"/>
      <c r="AB83" s="243"/>
      <c r="AC83" s="243"/>
      <c r="AD83" s="243"/>
      <c r="AE83" s="243"/>
      <c r="AF83" s="243"/>
      <c r="AG83" s="243"/>
      <c r="AH83" s="243"/>
      <c r="AI83" s="243"/>
      <c r="AJ83" s="243"/>
      <c r="AK83" s="243"/>
      <c r="AL83" s="243"/>
      <c r="AM83" s="243"/>
      <c r="AN83" s="243"/>
      <c r="AO83" s="243"/>
      <c r="AP83" s="243"/>
      <c r="AQ83" s="243"/>
    </row>
    <row r="84" spans="1:43" s="287" customFormat="1" ht="13.9" customHeight="1" thickBot="1" x14ac:dyDescent="0.3">
      <c r="A84" s="553"/>
      <c r="B84" s="554"/>
      <c r="C84" s="352">
        <v>1</v>
      </c>
      <c r="D84" s="339">
        <v>3</v>
      </c>
      <c r="E84" s="339">
        <v>5</v>
      </c>
      <c r="F84" s="339">
        <v>7</v>
      </c>
      <c r="G84" s="343">
        <v>10</v>
      </c>
      <c r="H84" s="136"/>
      <c r="I84" s="371" t="s">
        <v>297</v>
      </c>
      <c r="J84" s="620" t="s">
        <v>300</v>
      </c>
      <c r="K84" s="621"/>
      <c r="L84" s="622"/>
      <c r="M84" s="614" t="s">
        <v>303</v>
      </c>
      <c r="N84" s="615"/>
      <c r="O84" s="616"/>
      <c r="W84" s="243"/>
      <c r="X84" s="243"/>
      <c r="Y84" s="243"/>
      <c r="Z84" s="243"/>
      <c r="AA84" s="243"/>
      <c r="AB84" s="243"/>
      <c r="AC84" s="243"/>
      <c r="AD84" s="243"/>
      <c r="AE84" s="243"/>
      <c r="AF84" s="243"/>
      <c r="AG84" s="243"/>
      <c r="AH84" s="243"/>
      <c r="AI84" s="243"/>
      <c r="AJ84" s="243"/>
      <c r="AK84" s="243"/>
      <c r="AL84" s="243"/>
      <c r="AM84" s="243"/>
      <c r="AN84" s="243"/>
      <c r="AO84" s="243"/>
      <c r="AP84" s="243"/>
      <c r="AQ84" s="243"/>
    </row>
    <row r="85" spans="1:43" s="287" customFormat="1" ht="14.45" customHeight="1" x14ac:dyDescent="0.25">
      <c r="A85" s="463" t="s">
        <v>144</v>
      </c>
      <c r="B85" s="353">
        <v>1</v>
      </c>
      <c r="C85" s="367">
        <v>1</v>
      </c>
      <c r="D85" s="368">
        <v>9</v>
      </c>
      <c r="E85" s="368">
        <v>25</v>
      </c>
      <c r="F85" s="378">
        <v>49</v>
      </c>
      <c r="G85" s="379">
        <v>100</v>
      </c>
      <c r="H85" s="136"/>
      <c r="I85" s="372" t="s">
        <v>295</v>
      </c>
      <c r="J85" s="623" t="s">
        <v>299</v>
      </c>
      <c r="K85" s="624"/>
      <c r="L85" s="625"/>
      <c r="M85" s="614" t="s">
        <v>302</v>
      </c>
      <c r="N85" s="615"/>
      <c r="O85" s="616"/>
      <c r="W85" s="243"/>
      <c r="X85" s="243"/>
      <c r="Y85" s="243"/>
      <c r="Z85" s="243"/>
      <c r="AA85" s="243"/>
      <c r="AB85" s="243"/>
      <c r="AC85" s="243"/>
      <c r="AD85" s="243"/>
      <c r="AE85" s="243"/>
      <c r="AF85" s="243"/>
      <c r="AG85" s="243"/>
      <c r="AH85" s="243"/>
      <c r="AI85" s="243"/>
      <c r="AJ85" s="243"/>
      <c r="AK85" s="243"/>
      <c r="AL85" s="243"/>
      <c r="AM85" s="243"/>
      <c r="AN85" s="243"/>
      <c r="AO85" s="243"/>
      <c r="AP85" s="243"/>
      <c r="AQ85" s="243"/>
    </row>
    <row r="86" spans="1:43" s="287" customFormat="1" ht="15" x14ac:dyDescent="0.25">
      <c r="A86" s="464"/>
      <c r="B86" s="341">
        <v>3</v>
      </c>
      <c r="C86" s="370">
        <v>3</v>
      </c>
      <c r="D86" s="371">
        <v>27</v>
      </c>
      <c r="E86" s="372">
        <v>75</v>
      </c>
      <c r="F86" s="372">
        <v>147</v>
      </c>
      <c r="G86" s="373">
        <v>300</v>
      </c>
      <c r="H86" s="136"/>
      <c r="I86" s="374" t="s">
        <v>296</v>
      </c>
      <c r="J86" s="626" t="s">
        <v>298</v>
      </c>
      <c r="K86" s="627"/>
      <c r="L86" s="628"/>
      <c r="M86" s="614" t="s">
        <v>301</v>
      </c>
      <c r="N86" s="615"/>
      <c r="O86" s="616"/>
      <c r="W86" s="243"/>
      <c r="X86" s="243"/>
      <c r="Y86" s="243"/>
      <c r="Z86" s="243"/>
      <c r="AA86" s="243"/>
      <c r="AB86" s="243"/>
      <c r="AC86" s="243"/>
      <c r="AD86" s="243"/>
      <c r="AE86" s="243"/>
      <c r="AF86" s="243"/>
      <c r="AG86" s="243"/>
      <c r="AH86" s="243"/>
      <c r="AI86" s="243"/>
      <c r="AJ86" s="243"/>
      <c r="AK86" s="243"/>
      <c r="AL86" s="243"/>
      <c r="AM86" s="243"/>
      <c r="AN86" s="243"/>
      <c r="AO86" s="243"/>
      <c r="AP86" s="243"/>
      <c r="AQ86" s="243"/>
    </row>
    <row r="87" spans="1:43" s="287" customFormat="1" ht="15" x14ac:dyDescent="0.25">
      <c r="A87" s="464"/>
      <c r="B87" s="341">
        <v>5</v>
      </c>
      <c r="C87" s="370">
        <v>5</v>
      </c>
      <c r="D87" s="372">
        <v>45</v>
      </c>
      <c r="E87" s="372">
        <v>125</v>
      </c>
      <c r="F87" s="374">
        <v>245</v>
      </c>
      <c r="G87" s="373">
        <v>500</v>
      </c>
      <c r="H87" s="136"/>
      <c r="I87" s="287" t="s">
        <v>304</v>
      </c>
      <c r="W87" s="243"/>
      <c r="X87" s="243"/>
      <c r="Y87" s="243"/>
      <c r="Z87" s="243"/>
      <c r="AA87" s="243"/>
      <c r="AB87" s="243"/>
      <c r="AC87" s="243"/>
      <c r="AD87" s="243"/>
      <c r="AE87" s="243"/>
      <c r="AF87" s="243"/>
      <c r="AG87" s="243"/>
      <c r="AH87" s="243"/>
      <c r="AI87" s="243"/>
      <c r="AJ87" s="243"/>
      <c r="AK87" s="243"/>
      <c r="AL87" s="243"/>
      <c r="AM87" s="243"/>
      <c r="AN87" s="243"/>
      <c r="AO87" s="243"/>
      <c r="AP87" s="243"/>
      <c r="AQ87" s="243"/>
    </row>
    <row r="88" spans="1:43" s="287" customFormat="1" ht="15" x14ac:dyDescent="0.25">
      <c r="A88" s="464"/>
      <c r="B88" s="341">
        <v>7</v>
      </c>
      <c r="C88" s="370">
        <v>7</v>
      </c>
      <c r="D88" s="372">
        <v>63</v>
      </c>
      <c r="E88" s="374">
        <v>175</v>
      </c>
      <c r="F88" s="374">
        <v>343</v>
      </c>
      <c r="G88" s="373">
        <v>700</v>
      </c>
      <c r="H88" s="136"/>
      <c r="W88" s="243"/>
      <c r="X88" s="243"/>
      <c r="Y88" s="243"/>
      <c r="Z88" s="243"/>
      <c r="AA88" s="243"/>
      <c r="AB88" s="243"/>
      <c r="AC88" s="243"/>
      <c r="AD88" s="243"/>
      <c r="AE88" s="243"/>
      <c r="AF88" s="243"/>
      <c r="AG88" s="243"/>
      <c r="AH88" s="243"/>
      <c r="AI88" s="243"/>
      <c r="AJ88" s="243"/>
      <c r="AK88" s="243"/>
      <c r="AL88" s="243"/>
      <c r="AM88" s="243"/>
      <c r="AN88" s="243"/>
      <c r="AO88" s="243"/>
      <c r="AP88" s="243"/>
      <c r="AQ88" s="243"/>
    </row>
    <row r="89" spans="1:43" s="287" customFormat="1" ht="15.75" thickBot="1" x14ac:dyDescent="0.3">
      <c r="A89" s="465"/>
      <c r="B89" s="342">
        <v>10</v>
      </c>
      <c r="C89" s="203">
        <v>10</v>
      </c>
      <c r="D89" s="375">
        <v>90</v>
      </c>
      <c r="E89" s="376">
        <v>250</v>
      </c>
      <c r="F89" s="376">
        <v>490</v>
      </c>
      <c r="G89" s="377">
        <v>1000</v>
      </c>
      <c r="H89" s="136"/>
      <c r="W89" s="243"/>
      <c r="X89" s="243"/>
      <c r="Y89" s="243"/>
      <c r="Z89" s="243"/>
      <c r="AA89" s="243"/>
      <c r="AB89" s="243"/>
      <c r="AC89" s="243"/>
      <c r="AD89" s="243"/>
      <c r="AE89" s="243"/>
      <c r="AF89" s="243"/>
      <c r="AG89" s="243"/>
      <c r="AH89" s="243"/>
      <c r="AI89" s="243"/>
      <c r="AJ89" s="243"/>
      <c r="AK89" s="243"/>
      <c r="AL89" s="243"/>
      <c r="AM89" s="243"/>
      <c r="AN89" s="243"/>
      <c r="AO89" s="243"/>
      <c r="AP89" s="243"/>
      <c r="AQ89" s="243"/>
    </row>
    <row r="90" spans="1:43" s="287" customFormat="1" ht="14.25" x14ac:dyDescent="0.2">
      <c r="A90" s="380"/>
      <c r="B90" s="381"/>
      <c r="C90" s="354">
        <v>1</v>
      </c>
      <c r="D90" s="134">
        <v>3</v>
      </c>
      <c r="E90" s="134">
        <v>5</v>
      </c>
      <c r="F90" s="134">
        <v>7</v>
      </c>
      <c r="G90" s="138">
        <v>10</v>
      </c>
      <c r="H90" s="136"/>
      <c r="W90" s="243"/>
      <c r="X90" s="243"/>
      <c r="Y90" s="243"/>
      <c r="Z90" s="243"/>
      <c r="AA90" s="243"/>
      <c r="AB90" s="243"/>
      <c r="AC90" s="243"/>
      <c r="AD90" s="243"/>
      <c r="AE90" s="243"/>
      <c r="AF90" s="243"/>
      <c r="AG90" s="243"/>
      <c r="AH90" s="243"/>
      <c r="AI90" s="243"/>
      <c r="AJ90" s="243"/>
      <c r="AK90" s="243"/>
      <c r="AL90" s="243"/>
      <c r="AM90" s="243"/>
      <c r="AN90" s="243"/>
      <c r="AO90" s="243"/>
      <c r="AP90" s="243"/>
      <c r="AQ90" s="243"/>
    </row>
    <row r="91" spans="1:43" s="287" customFormat="1" ht="15.75" thickBot="1" x14ac:dyDescent="0.3">
      <c r="A91" s="382"/>
      <c r="B91" s="383"/>
      <c r="C91" s="555" t="s">
        <v>89</v>
      </c>
      <c r="D91" s="555"/>
      <c r="E91" s="555"/>
      <c r="F91" s="555"/>
      <c r="G91" s="556"/>
      <c r="H91" s="136"/>
      <c r="W91" s="243"/>
      <c r="X91" s="243"/>
      <c r="Y91" s="243"/>
      <c r="Z91" s="243"/>
      <c r="AA91" s="243"/>
      <c r="AB91" s="243"/>
      <c r="AC91" s="243"/>
      <c r="AD91" s="243"/>
      <c r="AE91" s="243"/>
      <c r="AF91" s="243"/>
      <c r="AG91" s="243"/>
      <c r="AH91" s="243"/>
      <c r="AI91" s="243"/>
      <c r="AJ91" s="243"/>
      <c r="AK91" s="243"/>
      <c r="AL91" s="243"/>
      <c r="AM91" s="243"/>
      <c r="AN91" s="243"/>
      <c r="AO91" s="243"/>
      <c r="AP91" s="243"/>
      <c r="AQ91" s="243"/>
    </row>
    <row r="92" spans="1:43" s="287" customFormat="1" ht="15.75" thickBot="1" x14ac:dyDescent="0.3">
      <c r="A92" s="361" t="s">
        <v>226</v>
      </c>
      <c r="B92" s="361"/>
      <c r="C92" s="361"/>
      <c r="D92" s="361"/>
      <c r="E92" s="384"/>
      <c r="F92" s="384"/>
      <c r="G92" s="361"/>
      <c r="H92" s="136"/>
      <c r="W92" s="243"/>
      <c r="X92" s="243"/>
      <c r="Y92" s="243"/>
      <c r="Z92" s="243"/>
      <c r="AA92" s="243"/>
      <c r="AB92" s="243"/>
      <c r="AC92" s="243"/>
      <c r="AD92" s="243"/>
      <c r="AE92" s="243"/>
      <c r="AF92" s="243"/>
      <c r="AG92" s="243"/>
      <c r="AH92" s="243"/>
      <c r="AI92" s="243"/>
      <c r="AJ92" s="243"/>
      <c r="AK92" s="243"/>
      <c r="AL92" s="243"/>
      <c r="AM92" s="243"/>
      <c r="AN92" s="243"/>
      <c r="AO92" s="243"/>
      <c r="AP92" s="243"/>
      <c r="AQ92" s="243"/>
    </row>
    <row r="93" spans="1:43" s="287" customFormat="1" ht="15" x14ac:dyDescent="0.25">
      <c r="A93" s="362" t="s">
        <v>222</v>
      </c>
      <c r="B93" s="144" t="s">
        <v>146</v>
      </c>
      <c r="C93" s="169"/>
      <c r="D93" s="170"/>
      <c r="E93" s="361"/>
      <c r="F93" s="361"/>
      <c r="G93" s="361"/>
      <c r="H93" s="136"/>
      <c r="W93" s="243"/>
      <c r="X93" s="243"/>
      <c r="Y93" s="243"/>
      <c r="Z93" s="243"/>
      <c r="AA93" s="243"/>
      <c r="AB93" s="243"/>
      <c r="AC93" s="243"/>
      <c r="AD93" s="243"/>
      <c r="AE93" s="243"/>
      <c r="AF93" s="243"/>
      <c r="AG93" s="243"/>
      <c r="AH93" s="243"/>
      <c r="AI93" s="243"/>
      <c r="AJ93" s="243"/>
      <c r="AK93" s="243"/>
      <c r="AL93" s="243"/>
      <c r="AM93" s="243"/>
      <c r="AN93" s="243"/>
      <c r="AO93" s="243"/>
      <c r="AP93" s="243"/>
      <c r="AQ93" s="243"/>
    </row>
    <row r="94" spans="1:43" s="287" customFormat="1" ht="14.25" x14ac:dyDescent="0.2">
      <c r="A94" s="167" t="s">
        <v>223</v>
      </c>
      <c r="B94" s="137" t="s">
        <v>148</v>
      </c>
      <c r="C94" s="171"/>
      <c r="D94" s="172"/>
      <c r="E94" s="361"/>
      <c r="F94" s="361"/>
      <c r="G94" s="361"/>
      <c r="H94" s="136"/>
      <c r="W94" s="243"/>
      <c r="X94" s="243"/>
      <c r="Y94" s="243"/>
      <c r="Z94" s="243"/>
      <c r="AA94" s="243"/>
      <c r="AB94" s="243"/>
      <c r="AC94" s="243"/>
      <c r="AD94" s="243"/>
      <c r="AE94" s="243"/>
      <c r="AF94" s="243"/>
      <c r="AG94" s="243"/>
      <c r="AH94" s="243"/>
      <c r="AI94" s="243"/>
      <c r="AJ94" s="243"/>
      <c r="AK94" s="243"/>
      <c r="AL94" s="243"/>
      <c r="AM94" s="243"/>
      <c r="AN94" s="243"/>
      <c r="AO94" s="243"/>
      <c r="AP94" s="243"/>
      <c r="AQ94" s="243"/>
    </row>
    <row r="95" spans="1:43" s="287" customFormat="1" ht="15" thickBot="1" x14ac:dyDescent="0.25">
      <c r="A95" s="168" t="s">
        <v>224</v>
      </c>
      <c r="B95" s="145" t="s">
        <v>149</v>
      </c>
      <c r="C95" s="173"/>
      <c r="D95" s="174"/>
      <c r="E95" s="361"/>
      <c r="F95" s="361"/>
      <c r="G95" s="361"/>
      <c r="H95" s="136"/>
      <c r="W95" s="243"/>
      <c r="X95" s="243"/>
      <c r="Y95" s="243"/>
      <c r="Z95" s="243"/>
      <c r="AA95" s="243"/>
      <c r="AB95" s="243"/>
      <c r="AC95" s="243"/>
      <c r="AD95" s="243"/>
      <c r="AE95" s="243"/>
      <c r="AF95" s="243"/>
      <c r="AG95" s="243"/>
      <c r="AH95" s="243"/>
      <c r="AI95" s="243"/>
      <c r="AJ95" s="243"/>
      <c r="AK95" s="243"/>
      <c r="AL95" s="243"/>
      <c r="AM95" s="243"/>
      <c r="AN95" s="243"/>
      <c r="AO95" s="243"/>
      <c r="AP95" s="243"/>
      <c r="AQ95" s="243"/>
    </row>
    <row r="96" spans="1:43" s="287" customFormat="1" x14ac:dyDescent="0.2">
      <c r="A96" s="337"/>
      <c r="B96" s="136"/>
      <c r="C96" s="136"/>
      <c r="D96" s="136"/>
      <c r="E96" s="136"/>
      <c r="F96" s="136"/>
      <c r="G96" s="136"/>
      <c r="H96" s="136"/>
      <c r="W96" s="243"/>
      <c r="X96" s="243"/>
      <c r="Y96" s="243"/>
      <c r="Z96" s="243"/>
      <c r="AA96" s="243"/>
      <c r="AB96" s="243"/>
      <c r="AC96" s="243"/>
      <c r="AD96" s="243"/>
      <c r="AE96" s="243"/>
      <c r="AF96" s="243"/>
      <c r="AG96" s="243"/>
      <c r="AH96" s="243"/>
      <c r="AI96" s="243"/>
      <c r="AJ96" s="243"/>
      <c r="AK96" s="243"/>
      <c r="AL96" s="243"/>
      <c r="AM96" s="243"/>
      <c r="AN96" s="243"/>
      <c r="AO96" s="243"/>
      <c r="AP96" s="243"/>
      <c r="AQ96" s="243"/>
    </row>
    <row r="97" spans="1:43" s="287" customFormat="1" x14ac:dyDescent="0.2">
      <c r="A97" s="437" t="s">
        <v>283</v>
      </c>
      <c r="B97" s="136"/>
      <c r="C97" s="136"/>
      <c r="D97" s="136"/>
      <c r="E97" s="136"/>
      <c r="F97" s="136"/>
      <c r="G97" s="136"/>
      <c r="H97" s="136"/>
      <c r="W97" s="243"/>
      <c r="X97" s="243"/>
      <c r="Y97" s="243"/>
      <c r="Z97" s="243"/>
      <c r="AA97" s="243"/>
      <c r="AB97" s="243"/>
      <c r="AC97" s="243"/>
      <c r="AD97" s="243"/>
      <c r="AE97" s="243"/>
      <c r="AF97" s="243"/>
      <c r="AG97" s="243"/>
      <c r="AH97" s="243"/>
      <c r="AI97" s="243"/>
      <c r="AJ97" s="243"/>
      <c r="AK97" s="243"/>
      <c r="AL97" s="243"/>
      <c r="AM97" s="243"/>
      <c r="AN97" s="243"/>
      <c r="AO97" s="243"/>
      <c r="AP97" s="243"/>
      <c r="AQ97" s="243"/>
    </row>
    <row r="98" spans="1:43" s="287" customFormat="1" ht="13.15" customHeight="1" x14ac:dyDescent="0.2">
      <c r="A98" s="437"/>
      <c r="B98" s="136"/>
      <c r="C98" s="136"/>
      <c r="D98" s="136"/>
      <c r="E98" s="136"/>
      <c r="F98" s="136"/>
      <c r="G98" s="136"/>
      <c r="H98" s="136"/>
      <c r="I98" s="136"/>
      <c r="J98" s="136"/>
      <c r="K98" s="136"/>
      <c r="L98" s="136"/>
      <c r="M98" s="136"/>
      <c r="N98" s="136"/>
      <c r="O98" s="136"/>
      <c r="P98" s="136"/>
      <c r="Q98" s="136"/>
      <c r="R98" s="136"/>
      <c r="S98" s="136"/>
      <c r="U98" s="243"/>
      <c r="V98" s="243"/>
      <c r="W98" s="243"/>
      <c r="X98" s="243"/>
      <c r="Y98" s="243"/>
      <c r="Z98" s="243"/>
      <c r="AA98" s="243"/>
      <c r="AB98" s="243"/>
      <c r="AC98" s="243"/>
      <c r="AD98" s="243"/>
      <c r="AE98" s="243"/>
      <c r="AF98" s="243"/>
      <c r="AG98" s="243"/>
      <c r="AH98" s="243"/>
      <c r="AI98" s="243"/>
      <c r="AJ98" s="243"/>
      <c r="AK98" s="243"/>
      <c r="AL98" s="243"/>
      <c r="AM98" s="243"/>
      <c r="AN98" s="243"/>
      <c r="AO98" s="243"/>
      <c r="AP98" s="243"/>
      <c r="AQ98" s="243"/>
    </row>
    <row r="99" spans="1:43" s="287" customFormat="1" ht="13.9" customHeight="1" x14ac:dyDescent="0.2">
      <c r="A99" s="136"/>
      <c r="B99" s="136"/>
      <c r="C99" s="136"/>
      <c r="D99" s="136"/>
      <c r="E99" s="136"/>
      <c r="F99" s="136"/>
      <c r="G99" s="136"/>
      <c r="H99" s="136"/>
      <c r="I99" s="136"/>
      <c r="J99" s="136"/>
      <c r="K99" s="136"/>
      <c r="L99" s="136"/>
      <c r="M99" s="136"/>
      <c r="N99" s="136"/>
      <c r="O99" s="136"/>
      <c r="P99" s="136"/>
      <c r="Q99" s="136"/>
      <c r="R99" s="136"/>
      <c r="S99" s="136"/>
      <c r="U99" s="243"/>
      <c r="V99" s="243"/>
      <c r="W99" s="243"/>
      <c r="X99" s="243"/>
      <c r="Y99" s="243"/>
      <c r="Z99" s="243"/>
      <c r="AA99" s="243"/>
      <c r="AB99" s="243"/>
      <c r="AC99" s="243"/>
      <c r="AD99" s="243"/>
      <c r="AE99" s="243"/>
      <c r="AF99" s="243"/>
      <c r="AG99" s="243"/>
      <c r="AH99" s="243"/>
      <c r="AI99" s="243"/>
      <c r="AJ99" s="243"/>
      <c r="AK99" s="243"/>
      <c r="AL99" s="243"/>
      <c r="AM99" s="243"/>
      <c r="AN99" s="243"/>
      <c r="AO99" s="243"/>
      <c r="AP99" s="243"/>
      <c r="AQ99" s="243"/>
    </row>
    <row r="100" spans="1:43" s="287" customFormat="1" ht="14.45" customHeight="1" x14ac:dyDescent="0.2">
      <c r="A100" s="136"/>
      <c r="B100" s="136"/>
      <c r="C100" s="136"/>
      <c r="D100" s="136"/>
      <c r="E100" s="136"/>
      <c r="F100" s="136"/>
      <c r="G100" s="136"/>
      <c r="H100" s="136"/>
      <c r="I100" s="136"/>
      <c r="J100" s="136"/>
      <c r="K100" s="136"/>
      <c r="L100" s="136"/>
      <c r="M100" s="136"/>
      <c r="N100" s="136"/>
      <c r="O100" s="136"/>
      <c r="P100" s="136"/>
      <c r="Q100" s="136"/>
      <c r="R100" s="136"/>
      <c r="S100" s="136"/>
      <c r="U100" s="243"/>
      <c r="V100" s="243"/>
      <c r="W100" s="243"/>
      <c r="X100" s="243"/>
      <c r="Y100" s="243"/>
      <c r="Z100" s="243"/>
      <c r="AA100" s="243"/>
      <c r="AB100" s="243"/>
      <c r="AC100" s="243"/>
      <c r="AD100" s="243"/>
      <c r="AE100" s="243"/>
      <c r="AF100" s="243"/>
      <c r="AG100" s="243"/>
      <c r="AH100" s="243"/>
      <c r="AI100" s="243"/>
      <c r="AJ100" s="243"/>
      <c r="AK100" s="243"/>
      <c r="AL100" s="243"/>
      <c r="AM100" s="243"/>
      <c r="AN100" s="243"/>
      <c r="AO100" s="243"/>
      <c r="AP100" s="243"/>
      <c r="AQ100" s="243"/>
    </row>
    <row r="101" spans="1:43" s="287" customFormat="1" x14ac:dyDescent="0.2">
      <c r="A101" s="136"/>
      <c r="B101" s="136"/>
      <c r="C101" s="136"/>
      <c r="D101" s="136"/>
      <c r="E101" s="136"/>
      <c r="F101" s="136"/>
      <c r="G101" s="136"/>
      <c r="H101" s="136"/>
      <c r="I101" s="136"/>
      <c r="J101" s="136"/>
      <c r="K101" s="136"/>
      <c r="L101" s="136"/>
      <c r="M101" s="136"/>
      <c r="N101" s="136"/>
      <c r="O101" s="136"/>
      <c r="P101" s="136"/>
      <c r="Q101" s="136"/>
      <c r="R101" s="136"/>
      <c r="S101" s="136"/>
      <c r="U101" s="243"/>
      <c r="V101" s="243"/>
      <c r="W101" s="243"/>
      <c r="X101" s="243"/>
      <c r="Y101" s="243"/>
      <c r="Z101" s="243"/>
      <c r="AA101" s="243"/>
      <c r="AB101" s="243"/>
      <c r="AC101" s="243"/>
      <c r="AD101" s="243"/>
      <c r="AE101" s="243"/>
      <c r="AF101" s="243"/>
      <c r="AG101" s="243"/>
      <c r="AH101" s="243"/>
      <c r="AI101" s="243"/>
      <c r="AJ101" s="243"/>
      <c r="AK101" s="243"/>
      <c r="AL101" s="243"/>
      <c r="AM101" s="243"/>
      <c r="AN101" s="243"/>
      <c r="AO101" s="243"/>
      <c r="AP101" s="243"/>
      <c r="AQ101" s="243"/>
    </row>
    <row r="102" spans="1:43" s="287" customFormat="1" x14ac:dyDescent="0.2">
      <c r="A102" s="316" t="s">
        <v>15</v>
      </c>
      <c r="B102" s="136"/>
      <c r="C102" s="136"/>
      <c r="D102" s="136"/>
      <c r="E102" s="136"/>
      <c r="F102" s="136"/>
      <c r="G102" s="136"/>
      <c r="H102" s="136"/>
      <c r="I102" s="136"/>
      <c r="J102" s="136"/>
      <c r="K102" s="136"/>
      <c r="L102" s="136"/>
      <c r="M102" s="136"/>
      <c r="N102" s="136"/>
      <c r="O102" s="136"/>
      <c r="P102" s="136"/>
      <c r="Q102" s="136"/>
      <c r="R102" s="136"/>
      <c r="S102" s="136"/>
      <c r="U102" s="243"/>
      <c r="V102" s="243"/>
      <c r="W102" s="243"/>
      <c r="X102" s="243"/>
      <c r="Y102" s="243"/>
      <c r="Z102" s="243"/>
      <c r="AA102" s="243"/>
      <c r="AB102" s="243"/>
      <c r="AC102" s="243"/>
      <c r="AD102" s="243"/>
      <c r="AE102" s="243"/>
      <c r="AF102" s="243"/>
      <c r="AG102" s="243"/>
      <c r="AH102" s="243"/>
      <c r="AI102" s="243"/>
      <c r="AJ102" s="243"/>
      <c r="AK102" s="243"/>
      <c r="AL102" s="243"/>
      <c r="AM102" s="243"/>
      <c r="AN102" s="243"/>
      <c r="AO102" s="243"/>
      <c r="AP102" s="243"/>
      <c r="AQ102" s="243"/>
    </row>
    <row r="103" spans="1:43" s="287" customFormat="1" x14ac:dyDescent="0.2">
      <c r="A103" s="316" t="s">
        <v>26</v>
      </c>
      <c r="B103" s="136"/>
      <c r="C103" s="136"/>
      <c r="D103" s="136"/>
      <c r="E103" s="136"/>
      <c r="F103" s="136"/>
      <c r="G103" s="136"/>
      <c r="H103" s="136"/>
      <c r="I103" s="136"/>
      <c r="J103" s="136"/>
      <c r="K103" s="136"/>
      <c r="L103" s="136"/>
      <c r="M103" s="136"/>
      <c r="N103" s="136"/>
      <c r="O103" s="136"/>
      <c r="P103" s="136"/>
      <c r="Q103" s="136"/>
      <c r="R103" s="136"/>
      <c r="S103" s="136"/>
      <c r="U103" s="243"/>
      <c r="V103" s="243"/>
      <c r="W103" s="243"/>
      <c r="X103" s="243"/>
      <c r="Y103" s="243"/>
      <c r="Z103" s="243"/>
      <c r="AA103" s="243"/>
      <c r="AB103" s="243"/>
      <c r="AC103" s="243"/>
      <c r="AD103" s="243"/>
      <c r="AE103" s="243"/>
      <c r="AF103" s="243"/>
      <c r="AG103" s="243"/>
      <c r="AH103" s="243"/>
      <c r="AI103" s="243"/>
      <c r="AJ103" s="243"/>
      <c r="AK103" s="243"/>
      <c r="AL103" s="243"/>
      <c r="AM103" s="243"/>
      <c r="AN103" s="243"/>
      <c r="AO103" s="243"/>
      <c r="AP103" s="243"/>
      <c r="AQ103" s="243"/>
    </row>
    <row r="104" spans="1:43" s="287" customFormat="1" x14ac:dyDescent="0.2">
      <c r="A104" s="316" t="s">
        <v>16</v>
      </c>
      <c r="B104" s="136"/>
      <c r="C104" s="136"/>
      <c r="D104" s="136"/>
      <c r="E104" s="136"/>
      <c r="F104" s="136"/>
      <c r="G104" s="136"/>
      <c r="H104" s="136"/>
      <c r="I104" s="136"/>
      <c r="J104" s="136"/>
      <c r="K104" s="136"/>
      <c r="L104" s="136"/>
      <c r="M104" s="136"/>
      <c r="N104" s="136"/>
      <c r="O104" s="136"/>
      <c r="P104" s="136"/>
      <c r="Q104" s="136"/>
      <c r="R104" s="136"/>
      <c r="S104" s="136"/>
      <c r="U104" s="243"/>
      <c r="V104" s="243"/>
      <c r="W104" s="243"/>
      <c r="X104" s="243"/>
      <c r="Y104" s="243"/>
      <c r="Z104" s="243"/>
      <c r="AA104" s="243"/>
      <c r="AB104" s="243"/>
      <c r="AC104" s="243"/>
      <c r="AD104" s="243"/>
      <c r="AE104" s="243"/>
      <c r="AF104" s="243"/>
      <c r="AG104" s="243"/>
      <c r="AH104" s="243"/>
      <c r="AI104" s="243"/>
      <c r="AJ104" s="243"/>
      <c r="AK104" s="243"/>
      <c r="AL104" s="243"/>
      <c r="AM104" s="243"/>
      <c r="AN104" s="243"/>
      <c r="AO104" s="243"/>
      <c r="AP104" s="243"/>
      <c r="AQ104" s="243"/>
    </row>
    <row r="105" spans="1:43" s="287" customFormat="1" ht="25.5" x14ac:dyDescent="0.2">
      <c r="A105" s="316" t="s">
        <v>196</v>
      </c>
      <c r="B105" s="136"/>
      <c r="C105" s="136"/>
      <c r="D105" s="136"/>
      <c r="E105" s="136"/>
      <c r="F105" s="136"/>
      <c r="G105" s="136"/>
      <c r="H105" s="136"/>
      <c r="I105" s="136"/>
      <c r="J105" s="136"/>
      <c r="K105" s="136"/>
      <c r="L105" s="136"/>
      <c r="M105" s="136"/>
      <c r="N105" s="136"/>
      <c r="O105" s="136"/>
      <c r="P105" s="136"/>
      <c r="Q105" s="136"/>
      <c r="R105" s="136"/>
      <c r="S105" s="136"/>
      <c r="U105" s="243"/>
      <c r="V105" s="243"/>
      <c r="W105" s="243"/>
      <c r="X105" s="243"/>
      <c r="Y105" s="243"/>
      <c r="Z105" s="243"/>
      <c r="AA105" s="243"/>
      <c r="AB105" s="243"/>
      <c r="AC105" s="243"/>
      <c r="AD105" s="243"/>
      <c r="AE105" s="243"/>
      <c r="AF105" s="243"/>
      <c r="AG105" s="243"/>
      <c r="AH105" s="243"/>
      <c r="AI105" s="243"/>
      <c r="AJ105" s="243"/>
      <c r="AK105" s="243"/>
      <c r="AL105" s="243"/>
      <c r="AM105" s="243"/>
      <c r="AN105" s="243"/>
      <c r="AO105" s="243"/>
      <c r="AP105" s="243"/>
      <c r="AQ105" s="243"/>
    </row>
    <row r="106" spans="1:43" s="287" customFormat="1" x14ac:dyDescent="0.2">
      <c r="A106" s="136"/>
      <c r="B106" s="136"/>
      <c r="C106" s="136"/>
      <c r="D106" s="136"/>
      <c r="E106" s="136"/>
      <c r="F106" s="136"/>
      <c r="G106" s="136"/>
      <c r="H106" s="136"/>
      <c r="I106" s="136"/>
      <c r="J106" s="136"/>
      <c r="K106" s="136"/>
      <c r="L106" s="136"/>
      <c r="M106" s="136"/>
      <c r="N106" s="136"/>
      <c r="O106" s="136"/>
      <c r="P106" s="136"/>
      <c r="Q106" s="136"/>
      <c r="R106" s="136"/>
      <c r="S106" s="136"/>
      <c r="U106" s="243"/>
      <c r="V106" s="243"/>
      <c r="W106" s="243"/>
      <c r="X106" s="243"/>
      <c r="Y106" s="243"/>
      <c r="Z106" s="243"/>
      <c r="AA106" s="243"/>
      <c r="AB106" s="243"/>
      <c r="AC106" s="243"/>
      <c r="AD106" s="243"/>
      <c r="AE106" s="243"/>
      <c r="AF106" s="243"/>
      <c r="AG106" s="243"/>
      <c r="AH106" s="243"/>
      <c r="AI106" s="243"/>
      <c r="AJ106" s="243"/>
      <c r="AK106" s="243"/>
      <c r="AL106" s="243"/>
      <c r="AM106" s="243"/>
      <c r="AN106" s="243"/>
      <c r="AO106" s="243"/>
      <c r="AP106" s="243"/>
      <c r="AQ106" s="243"/>
    </row>
    <row r="107" spans="1:43" s="287" customFormat="1" x14ac:dyDescent="0.2">
      <c r="A107" s="136"/>
      <c r="B107" s="136"/>
      <c r="C107" s="136"/>
      <c r="D107" s="136"/>
      <c r="E107" s="136"/>
      <c r="F107" s="136"/>
      <c r="G107" s="136"/>
      <c r="H107" s="136"/>
      <c r="I107" s="136"/>
      <c r="J107" s="136"/>
      <c r="K107" s="136"/>
      <c r="L107" s="136"/>
      <c r="M107" s="136"/>
      <c r="N107" s="136"/>
      <c r="O107" s="136"/>
      <c r="P107" s="136"/>
      <c r="Q107" s="136"/>
      <c r="R107" s="136"/>
      <c r="S107" s="136"/>
      <c r="U107" s="243"/>
      <c r="V107" s="243"/>
      <c r="W107" s="243"/>
      <c r="X107" s="243"/>
      <c r="Y107" s="243"/>
      <c r="Z107" s="243"/>
      <c r="AA107" s="243"/>
      <c r="AB107" s="243"/>
      <c r="AC107" s="243"/>
      <c r="AD107" s="243"/>
      <c r="AE107" s="243"/>
      <c r="AF107" s="243"/>
      <c r="AG107" s="243"/>
      <c r="AH107" s="243"/>
      <c r="AI107" s="243"/>
      <c r="AJ107" s="243"/>
      <c r="AK107" s="243"/>
      <c r="AL107" s="243"/>
      <c r="AM107" s="243"/>
      <c r="AN107" s="243"/>
      <c r="AO107" s="243"/>
      <c r="AP107" s="243"/>
      <c r="AQ107" s="243"/>
    </row>
    <row r="108" spans="1:43" s="287" customFormat="1" x14ac:dyDescent="0.2">
      <c r="A108" s="136"/>
      <c r="B108" s="136"/>
      <c r="C108" s="136"/>
      <c r="D108" s="136"/>
      <c r="E108" s="136"/>
      <c r="F108" s="136"/>
      <c r="G108" s="136"/>
      <c r="H108" s="136"/>
      <c r="I108" s="136"/>
      <c r="J108" s="136"/>
      <c r="K108" s="136"/>
      <c r="L108" s="136"/>
      <c r="M108" s="136"/>
      <c r="N108" s="136"/>
      <c r="O108" s="136"/>
      <c r="P108" s="136"/>
      <c r="Q108" s="136"/>
      <c r="R108" s="136"/>
      <c r="S108" s="136"/>
      <c r="U108" s="243"/>
      <c r="V108" s="243"/>
      <c r="W108" s="243"/>
      <c r="X108" s="243"/>
      <c r="Y108" s="243"/>
      <c r="Z108" s="243"/>
      <c r="AA108" s="243"/>
      <c r="AB108" s="243"/>
      <c r="AC108" s="243"/>
      <c r="AD108" s="243"/>
      <c r="AE108" s="243"/>
      <c r="AF108" s="243"/>
      <c r="AG108" s="243"/>
      <c r="AH108" s="243"/>
      <c r="AI108" s="243"/>
      <c r="AJ108" s="243"/>
      <c r="AK108" s="243"/>
      <c r="AL108" s="243"/>
      <c r="AM108" s="243"/>
      <c r="AN108" s="243"/>
      <c r="AO108" s="243"/>
      <c r="AP108" s="243"/>
      <c r="AQ108" s="243"/>
    </row>
    <row r="109" spans="1:43" s="287" customFormat="1" x14ac:dyDescent="0.2">
      <c r="A109" s="136"/>
      <c r="B109" s="136"/>
      <c r="C109" s="136"/>
      <c r="D109" s="136"/>
      <c r="E109" s="136"/>
      <c r="F109" s="136"/>
      <c r="G109" s="136"/>
      <c r="H109" s="136"/>
      <c r="I109" s="136"/>
      <c r="J109" s="136"/>
      <c r="K109" s="136"/>
      <c r="L109" s="136"/>
      <c r="M109" s="136"/>
      <c r="N109" s="136"/>
      <c r="O109" s="136"/>
      <c r="P109" s="136"/>
      <c r="Q109" s="136"/>
      <c r="R109" s="136"/>
      <c r="S109" s="136"/>
      <c r="U109" s="243"/>
      <c r="V109" s="243"/>
      <c r="W109" s="243"/>
      <c r="X109" s="243"/>
      <c r="Y109" s="243"/>
      <c r="Z109" s="243"/>
      <c r="AA109" s="243"/>
      <c r="AB109" s="243"/>
      <c r="AC109" s="243"/>
      <c r="AD109" s="243"/>
      <c r="AE109" s="243"/>
      <c r="AF109" s="243"/>
      <c r="AG109" s="243"/>
      <c r="AH109" s="243"/>
      <c r="AI109" s="243"/>
      <c r="AJ109" s="243"/>
      <c r="AK109" s="243"/>
      <c r="AL109" s="243"/>
      <c r="AM109" s="243"/>
      <c r="AN109" s="243"/>
      <c r="AO109" s="243"/>
      <c r="AP109" s="243"/>
      <c r="AQ109" s="243"/>
    </row>
    <row r="110" spans="1:43" s="287" customFormat="1" x14ac:dyDescent="0.2">
      <c r="A110" s="136"/>
      <c r="B110" s="136"/>
      <c r="C110" s="136"/>
      <c r="D110" s="136"/>
      <c r="E110" s="136"/>
      <c r="F110" s="136"/>
      <c r="G110" s="136"/>
      <c r="H110" s="136"/>
      <c r="I110" s="136"/>
      <c r="J110" s="136"/>
      <c r="K110" s="136"/>
      <c r="L110" s="136"/>
      <c r="M110" s="136"/>
      <c r="N110" s="136"/>
      <c r="O110" s="136"/>
      <c r="P110" s="136"/>
      <c r="Q110" s="136"/>
      <c r="R110" s="136"/>
      <c r="S110" s="136"/>
      <c r="U110" s="243"/>
      <c r="V110" s="243"/>
      <c r="W110" s="243"/>
      <c r="X110" s="243"/>
      <c r="Y110" s="243"/>
      <c r="Z110" s="243"/>
      <c r="AA110" s="243"/>
      <c r="AB110" s="243"/>
      <c r="AC110" s="243"/>
      <c r="AD110" s="243"/>
      <c r="AE110" s="243"/>
      <c r="AF110" s="243"/>
      <c r="AG110" s="243"/>
      <c r="AH110" s="243"/>
      <c r="AI110" s="243"/>
      <c r="AJ110" s="243"/>
      <c r="AK110" s="243"/>
      <c r="AL110" s="243"/>
      <c r="AM110" s="243"/>
      <c r="AN110" s="243"/>
      <c r="AO110" s="243"/>
      <c r="AP110" s="243"/>
      <c r="AQ110" s="243"/>
    </row>
    <row r="111" spans="1:43" s="287" customFormat="1" x14ac:dyDescent="0.2">
      <c r="A111" s="136"/>
      <c r="B111" s="136"/>
      <c r="C111" s="136"/>
      <c r="D111" s="136"/>
      <c r="E111" s="136"/>
      <c r="F111" s="136"/>
      <c r="G111" s="136"/>
      <c r="H111" s="136"/>
      <c r="I111" s="136"/>
      <c r="J111" s="136"/>
      <c r="K111" s="136"/>
      <c r="L111" s="136"/>
      <c r="M111" s="136"/>
      <c r="N111" s="136"/>
      <c r="O111" s="136"/>
      <c r="P111" s="136"/>
      <c r="Q111" s="136"/>
      <c r="R111" s="136"/>
      <c r="S111" s="136"/>
      <c r="U111" s="243"/>
      <c r="V111" s="243"/>
      <c r="W111" s="243"/>
      <c r="X111" s="243"/>
      <c r="Y111" s="243"/>
      <c r="Z111" s="243"/>
      <c r="AA111" s="243"/>
      <c r="AB111" s="243"/>
      <c r="AC111" s="243"/>
      <c r="AD111" s="243"/>
      <c r="AE111" s="243"/>
      <c r="AF111" s="243"/>
      <c r="AG111" s="243"/>
      <c r="AH111" s="243"/>
      <c r="AI111" s="243"/>
      <c r="AJ111" s="243"/>
      <c r="AK111" s="243"/>
      <c r="AL111" s="243"/>
      <c r="AM111" s="243"/>
      <c r="AN111" s="243"/>
      <c r="AO111" s="243"/>
      <c r="AP111" s="243"/>
      <c r="AQ111" s="243"/>
    </row>
    <row r="112" spans="1:43" s="287" customFormat="1" x14ac:dyDescent="0.2">
      <c r="A112" s="136"/>
      <c r="B112" s="136"/>
      <c r="C112" s="136"/>
      <c r="D112" s="136"/>
      <c r="E112" s="136"/>
      <c r="F112" s="136"/>
      <c r="G112" s="136"/>
      <c r="H112" s="136"/>
      <c r="I112" s="136"/>
      <c r="J112" s="136"/>
      <c r="K112" s="136"/>
      <c r="L112" s="136"/>
      <c r="M112" s="136"/>
      <c r="N112" s="136"/>
      <c r="O112" s="136"/>
      <c r="P112" s="136"/>
      <c r="Q112" s="136"/>
      <c r="R112" s="136"/>
      <c r="S112" s="136"/>
      <c r="U112" s="243"/>
      <c r="V112" s="243"/>
      <c r="W112" s="243"/>
      <c r="X112" s="243"/>
      <c r="Y112" s="243"/>
      <c r="Z112" s="243"/>
      <c r="AA112" s="243"/>
      <c r="AB112" s="243"/>
      <c r="AC112" s="243"/>
      <c r="AD112" s="243"/>
      <c r="AE112" s="243"/>
      <c r="AF112" s="243"/>
      <c r="AG112" s="243"/>
      <c r="AH112" s="243"/>
      <c r="AI112" s="243"/>
      <c r="AJ112" s="243"/>
      <c r="AK112" s="243"/>
      <c r="AL112" s="243"/>
      <c r="AM112" s="243"/>
      <c r="AN112" s="243"/>
      <c r="AO112" s="243"/>
      <c r="AP112" s="243"/>
      <c r="AQ112" s="243"/>
    </row>
    <row r="113" spans="1:43" s="287" customFormat="1" x14ac:dyDescent="0.2">
      <c r="A113" s="136"/>
      <c r="B113" s="136"/>
      <c r="C113" s="136"/>
      <c r="D113" s="136"/>
      <c r="E113" s="136"/>
      <c r="F113" s="136"/>
      <c r="G113" s="136"/>
      <c r="H113" s="136"/>
      <c r="I113" s="136"/>
      <c r="J113" s="136"/>
      <c r="K113" s="136"/>
      <c r="L113" s="136"/>
      <c r="M113" s="136"/>
      <c r="N113" s="136"/>
      <c r="O113" s="136"/>
      <c r="P113" s="136"/>
      <c r="Q113" s="136"/>
      <c r="R113" s="136"/>
      <c r="S113" s="136"/>
      <c r="U113" s="243"/>
      <c r="V113" s="243"/>
      <c r="W113" s="243"/>
      <c r="X113" s="243"/>
      <c r="Y113" s="243"/>
      <c r="Z113" s="243"/>
      <c r="AA113" s="243"/>
      <c r="AB113" s="243"/>
      <c r="AC113" s="243"/>
      <c r="AD113" s="243"/>
      <c r="AE113" s="243"/>
      <c r="AF113" s="243"/>
      <c r="AG113" s="243"/>
      <c r="AH113" s="243"/>
      <c r="AI113" s="243"/>
      <c r="AJ113" s="243"/>
      <c r="AK113" s="243"/>
      <c r="AL113" s="243"/>
      <c r="AM113" s="243"/>
      <c r="AN113" s="243"/>
      <c r="AO113" s="243"/>
      <c r="AP113" s="243"/>
      <c r="AQ113" s="243"/>
    </row>
    <row r="114" spans="1:43" s="287" customFormat="1" x14ac:dyDescent="0.2">
      <c r="A114" s="136"/>
      <c r="B114" s="136"/>
      <c r="C114" s="136"/>
      <c r="D114" s="136"/>
      <c r="E114" s="136"/>
      <c r="F114" s="136"/>
      <c r="G114" s="136"/>
      <c r="H114" s="136"/>
      <c r="I114" s="136"/>
      <c r="J114" s="136"/>
      <c r="K114" s="136"/>
      <c r="L114" s="136"/>
      <c r="M114" s="136"/>
      <c r="N114" s="136"/>
      <c r="O114" s="136"/>
      <c r="P114" s="136"/>
      <c r="Q114" s="136"/>
      <c r="R114" s="136"/>
      <c r="S114" s="136"/>
      <c r="U114" s="243"/>
      <c r="V114" s="243"/>
      <c r="W114" s="243"/>
      <c r="X114" s="243"/>
      <c r="Y114" s="243"/>
      <c r="Z114" s="243"/>
      <c r="AA114" s="243"/>
      <c r="AB114" s="243"/>
      <c r="AC114" s="243"/>
      <c r="AD114" s="243"/>
      <c r="AE114" s="243"/>
      <c r="AF114" s="243"/>
      <c r="AG114" s="243"/>
      <c r="AH114" s="243"/>
      <c r="AI114" s="243"/>
      <c r="AJ114" s="243"/>
      <c r="AK114" s="243"/>
      <c r="AL114" s="243"/>
      <c r="AM114" s="243"/>
      <c r="AN114" s="243"/>
      <c r="AO114" s="243"/>
      <c r="AP114" s="243"/>
      <c r="AQ114" s="243"/>
    </row>
    <row r="115" spans="1:43" s="287" customFormat="1" x14ac:dyDescent="0.2">
      <c r="A115" s="136"/>
      <c r="B115" s="136"/>
      <c r="C115" s="136"/>
      <c r="D115" s="136"/>
      <c r="E115" s="136"/>
      <c r="F115" s="136"/>
      <c r="G115" s="136"/>
      <c r="H115" s="136"/>
      <c r="I115" s="136"/>
      <c r="J115" s="136"/>
      <c r="K115" s="136"/>
      <c r="L115" s="136"/>
      <c r="M115" s="136"/>
      <c r="N115" s="136"/>
      <c r="O115" s="136"/>
      <c r="P115" s="136"/>
      <c r="Q115" s="136"/>
      <c r="R115" s="136"/>
      <c r="S115" s="136"/>
      <c r="U115" s="243"/>
      <c r="V115" s="243"/>
      <c r="W115" s="243"/>
      <c r="X115" s="243"/>
      <c r="Y115" s="243"/>
      <c r="Z115" s="243"/>
      <c r="AA115" s="243"/>
      <c r="AB115" s="243"/>
      <c r="AC115" s="243"/>
      <c r="AD115" s="243"/>
      <c r="AE115" s="243"/>
      <c r="AF115" s="243"/>
      <c r="AG115" s="243"/>
      <c r="AH115" s="243"/>
      <c r="AI115" s="243"/>
      <c r="AJ115" s="243"/>
      <c r="AK115" s="243"/>
      <c r="AL115" s="243"/>
      <c r="AM115" s="243"/>
      <c r="AN115" s="243"/>
      <c r="AO115" s="243"/>
      <c r="AP115" s="243"/>
      <c r="AQ115" s="243"/>
    </row>
    <row r="116" spans="1:43" s="287" customFormat="1" x14ac:dyDescent="0.2">
      <c r="A116" s="136"/>
      <c r="B116" s="136"/>
      <c r="C116" s="136"/>
      <c r="D116" s="136"/>
      <c r="E116" s="136"/>
      <c r="F116" s="136"/>
      <c r="G116" s="136"/>
      <c r="H116" s="136"/>
      <c r="I116" s="136"/>
      <c r="J116" s="136"/>
      <c r="K116" s="136"/>
      <c r="L116" s="136"/>
      <c r="M116" s="136"/>
      <c r="N116" s="136"/>
      <c r="O116" s="136"/>
      <c r="P116" s="136"/>
      <c r="Q116" s="136"/>
      <c r="R116" s="136"/>
      <c r="S116" s="136"/>
      <c r="U116" s="243"/>
      <c r="V116" s="243"/>
      <c r="W116" s="243"/>
      <c r="X116" s="243"/>
      <c r="Y116" s="243"/>
      <c r="Z116" s="243"/>
      <c r="AA116" s="243"/>
      <c r="AB116" s="243"/>
      <c r="AC116" s="243"/>
      <c r="AD116" s="243"/>
      <c r="AE116" s="243"/>
      <c r="AF116" s="243"/>
      <c r="AG116" s="243"/>
      <c r="AH116" s="243"/>
      <c r="AI116" s="243"/>
      <c r="AJ116" s="243"/>
      <c r="AK116" s="243"/>
      <c r="AL116" s="243"/>
      <c r="AM116" s="243"/>
      <c r="AN116" s="243"/>
      <c r="AO116" s="243"/>
      <c r="AP116" s="243"/>
      <c r="AQ116" s="243"/>
    </row>
    <row r="117" spans="1:43" s="287" customFormat="1" x14ac:dyDescent="0.2">
      <c r="A117" s="136"/>
      <c r="B117" s="136"/>
      <c r="C117" s="136"/>
      <c r="D117" s="136"/>
      <c r="E117" s="136"/>
      <c r="F117" s="136"/>
      <c r="G117" s="136"/>
      <c r="H117" s="136"/>
      <c r="I117" s="136"/>
      <c r="J117" s="136"/>
      <c r="K117" s="136"/>
      <c r="L117" s="136"/>
      <c r="M117" s="136"/>
      <c r="N117" s="136"/>
      <c r="O117" s="136"/>
      <c r="P117" s="136"/>
      <c r="Q117" s="136"/>
      <c r="R117" s="136"/>
      <c r="S117" s="136"/>
      <c r="U117" s="243"/>
      <c r="V117" s="243"/>
      <c r="W117" s="243"/>
      <c r="X117" s="243"/>
      <c r="Y117" s="243"/>
      <c r="Z117" s="243"/>
      <c r="AA117" s="243"/>
      <c r="AB117" s="243"/>
      <c r="AC117" s="243"/>
      <c r="AD117" s="243"/>
      <c r="AE117" s="243"/>
      <c r="AF117" s="243"/>
      <c r="AG117" s="243"/>
      <c r="AH117" s="243"/>
      <c r="AI117" s="243"/>
      <c r="AJ117" s="243"/>
      <c r="AK117" s="243"/>
      <c r="AL117" s="243"/>
      <c r="AM117" s="243"/>
      <c r="AN117" s="243"/>
      <c r="AO117" s="243"/>
      <c r="AP117" s="243"/>
      <c r="AQ117" s="243"/>
    </row>
    <row r="118" spans="1:43" s="287" customFormat="1" x14ac:dyDescent="0.2">
      <c r="A118" s="136"/>
      <c r="B118" s="136"/>
      <c r="C118" s="136"/>
      <c r="D118" s="136"/>
      <c r="E118" s="136"/>
      <c r="F118" s="136"/>
      <c r="G118" s="136"/>
      <c r="H118" s="136"/>
      <c r="I118" s="136"/>
      <c r="J118" s="136"/>
      <c r="K118" s="136"/>
      <c r="L118" s="136"/>
      <c r="M118" s="136"/>
      <c r="N118" s="136"/>
      <c r="O118" s="136"/>
      <c r="P118" s="136"/>
      <c r="Q118" s="136"/>
      <c r="R118" s="136"/>
      <c r="S118" s="136"/>
      <c r="U118" s="243"/>
      <c r="V118" s="243"/>
      <c r="W118" s="243"/>
      <c r="X118" s="243"/>
      <c r="Y118" s="243"/>
      <c r="Z118" s="243"/>
      <c r="AA118" s="243"/>
      <c r="AB118" s="243"/>
      <c r="AC118" s="243"/>
      <c r="AD118" s="243"/>
      <c r="AE118" s="243"/>
      <c r="AF118" s="243"/>
      <c r="AG118" s="243"/>
      <c r="AH118" s="243"/>
      <c r="AI118" s="243"/>
      <c r="AJ118" s="243"/>
      <c r="AK118" s="243"/>
      <c r="AL118" s="243"/>
      <c r="AM118" s="243"/>
      <c r="AN118" s="243"/>
      <c r="AO118" s="243"/>
      <c r="AP118" s="243"/>
      <c r="AQ118" s="243"/>
    </row>
    <row r="119" spans="1:43" s="287" customFormat="1" x14ac:dyDescent="0.2">
      <c r="A119" s="136"/>
      <c r="B119" s="136"/>
      <c r="C119" s="136"/>
      <c r="D119" s="136"/>
      <c r="E119" s="136"/>
      <c r="F119" s="136"/>
      <c r="G119" s="136"/>
      <c r="H119" s="136"/>
      <c r="I119" s="136"/>
      <c r="J119" s="136"/>
      <c r="K119" s="136"/>
      <c r="L119" s="136"/>
      <c r="M119" s="136"/>
      <c r="N119" s="136"/>
      <c r="O119" s="136"/>
      <c r="P119" s="136"/>
      <c r="Q119" s="136"/>
      <c r="R119" s="136"/>
      <c r="S119" s="136"/>
      <c r="U119" s="243"/>
      <c r="V119" s="243"/>
      <c r="W119" s="243"/>
      <c r="X119" s="243"/>
      <c r="Y119" s="243"/>
      <c r="Z119" s="243"/>
      <c r="AA119" s="243"/>
      <c r="AB119" s="243"/>
      <c r="AC119" s="243"/>
      <c r="AD119" s="243"/>
      <c r="AE119" s="243"/>
      <c r="AF119" s="243"/>
      <c r="AG119" s="243"/>
      <c r="AH119" s="243"/>
      <c r="AI119" s="243"/>
      <c r="AJ119" s="243"/>
      <c r="AK119" s="243"/>
      <c r="AL119" s="243"/>
      <c r="AM119" s="243"/>
      <c r="AN119" s="243"/>
      <c r="AO119" s="243"/>
      <c r="AP119" s="243"/>
      <c r="AQ119" s="243"/>
    </row>
    <row r="120" spans="1:43" s="287" customFormat="1" x14ac:dyDescent="0.2">
      <c r="A120" s="136"/>
      <c r="B120" s="136"/>
      <c r="C120" s="136"/>
      <c r="D120" s="136"/>
      <c r="E120" s="136"/>
      <c r="F120" s="136"/>
      <c r="G120" s="136"/>
      <c r="H120" s="136"/>
      <c r="I120" s="136"/>
      <c r="J120" s="136"/>
      <c r="K120" s="136"/>
      <c r="L120" s="136"/>
      <c r="M120" s="136"/>
      <c r="N120" s="136"/>
      <c r="O120" s="136"/>
      <c r="P120" s="136"/>
      <c r="Q120" s="136"/>
      <c r="R120" s="136"/>
      <c r="S120" s="136"/>
      <c r="U120" s="243"/>
      <c r="V120" s="243"/>
      <c r="W120" s="243"/>
      <c r="X120" s="243"/>
      <c r="Y120" s="243"/>
      <c r="Z120" s="243"/>
      <c r="AA120" s="243"/>
      <c r="AB120" s="243"/>
      <c r="AC120" s="243"/>
      <c r="AD120" s="243"/>
      <c r="AE120" s="243"/>
      <c r="AF120" s="243"/>
      <c r="AG120" s="243"/>
      <c r="AH120" s="243"/>
      <c r="AI120" s="243"/>
      <c r="AJ120" s="243"/>
      <c r="AK120" s="243"/>
      <c r="AL120" s="243"/>
      <c r="AM120" s="243"/>
      <c r="AN120" s="243"/>
      <c r="AO120" s="243"/>
      <c r="AP120" s="243"/>
      <c r="AQ120" s="243"/>
    </row>
    <row r="121" spans="1:43" s="287" customFormat="1" x14ac:dyDescent="0.2">
      <c r="A121" s="136"/>
      <c r="B121" s="136"/>
      <c r="C121" s="136"/>
      <c r="D121" s="136"/>
      <c r="E121" s="136"/>
      <c r="F121" s="136"/>
      <c r="G121" s="136"/>
      <c r="H121" s="136"/>
      <c r="I121" s="136"/>
      <c r="J121" s="136"/>
      <c r="K121" s="136"/>
      <c r="L121" s="136"/>
      <c r="M121" s="136"/>
      <c r="N121" s="136"/>
      <c r="O121" s="136"/>
      <c r="P121" s="136"/>
      <c r="Q121" s="136"/>
      <c r="R121" s="136"/>
      <c r="S121" s="136"/>
      <c r="U121" s="243"/>
      <c r="V121" s="243"/>
      <c r="W121" s="243"/>
      <c r="X121" s="243"/>
      <c r="Y121" s="243"/>
      <c r="Z121" s="243"/>
      <c r="AA121" s="243"/>
      <c r="AB121" s="243"/>
      <c r="AC121" s="243"/>
      <c r="AD121" s="243"/>
      <c r="AE121" s="243"/>
      <c r="AF121" s="243"/>
      <c r="AG121" s="243"/>
      <c r="AH121" s="243"/>
      <c r="AI121" s="243"/>
      <c r="AJ121" s="243"/>
      <c r="AK121" s="243"/>
      <c r="AL121" s="243"/>
      <c r="AM121" s="243"/>
      <c r="AN121" s="243"/>
      <c r="AO121" s="243"/>
      <c r="AP121" s="243"/>
      <c r="AQ121" s="243"/>
    </row>
    <row r="122" spans="1:43" s="287" customFormat="1" x14ac:dyDescent="0.2">
      <c r="A122" s="136"/>
      <c r="B122" s="136"/>
      <c r="C122" s="136"/>
      <c r="D122" s="136"/>
      <c r="E122" s="136"/>
      <c r="F122" s="136"/>
      <c r="G122" s="136"/>
      <c r="H122" s="136"/>
      <c r="I122" s="136"/>
      <c r="J122" s="136"/>
      <c r="K122" s="136"/>
      <c r="L122" s="136"/>
      <c r="M122" s="136"/>
      <c r="N122" s="136"/>
      <c r="O122" s="136"/>
      <c r="P122" s="136"/>
      <c r="Q122" s="136"/>
      <c r="R122" s="136"/>
      <c r="S122" s="136"/>
      <c r="U122" s="243"/>
      <c r="V122" s="243"/>
      <c r="W122" s="243"/>
      <c r="X122" s="243"/>
      <c r="Y122" s="243"/>
      <c r="Z122" s="243"/>
      <c r="AA122" s="243"/>
      <c r="AB122" s="243"/>
      <c r="AC122" s="243"/>
      <c r="AD122" s="243"/>
      <c r="AE122" s="243"/>
      <c r="AF122" s="243"/>
      <c r="AG122" s="243"/>
      <c r="AH122" s="243"/>
      <c r="AI122" s="243"/>
      <c r="AJ122" s="243"/>
      <c r="AK122" s="243"/>
      <c r="AL122" s="243"/>
      <c r="AM122" s="243"/>
      <c r="AN122" s="243"/>
      <c r="AO122" s="243"/>
      <c r="AP122" s="243"/>
      <c r="AQ122" s="243"/>
    </row>
    <row r="123" spans="1:43" s="287" customFormat="1" x14ac:dyDescent="0.2">
      <c r="A123" s="136"/>
      <c r="B123" s="136"/>
      <c r="C123" s="136"/>
      <c r="D123" s="136"/>
      <c r="E123" s="136"/>
      <c r="F123" s="136"/>
      <c r="G123" s="136"/>
      <c r="H123" s="136"/>
      <c r="I123" s="136"/>
      <c r="J123" s="136"/>
      <c r="K123" s="136"/>
      <c r="L123" s="136"/>
      <c r="M123" s="136"/>
      <c r="N123" s="136"/>
      <c r="O123" s="136"/>
      <c r="P123" s="136"/>
      <c r="Q123" s="136"/>
      <c r="R123" s="136"/>
      <c r="S123" s="136"/>
      <c r="U123" s="243"/>
      <c r="V123" s="243"/>
      <c r="W123" s="243"/>
      <c r="X123" s="243"/>
      <c r="Y123" s="243"/>
      <c r="Z123" s="243"/>
      <c r="AA123" s="243"/>
      <c r="AB123" s="243"/>
      <c r="AC123" s="243"/>
      <c r="AD123" s="243"/>
      <c r="AE123" s="243"/>
      <c r="AF123" s="243"/>
      <c r="AG123" s="243"/>
      <c r="AH123" s="243"/>
      <c r="AI123" s="243"/>
      <c r="AJ123" s="243"/>
      <c r="AK123" s="243"/>
      <c r="AL123" s="243"/>
      <c r="AM123" s="243"/>
      <c r="AN123" s="243"/>
      <c r="AO123" s="243"/>
      <c r="AP123" s="243"/>
      <c r="AQ123" s="243"/>
    </row>
    <row r="124" spans="1:43" s="287" customFormat="1" x14ac:dyDescent="0.2">
      <c r="A124" s="136"/>
      <c r="B124" s="136"/>
      <c r="C124" s="136"/>
      <c r="D124" s="136"/>
      <c r="E124" s="136"/>
      <c r="F124" s="136"/>
      <c r="G124" s="136"/>
      <c r="H124" s="136"/>
      <c r="I124" s="136"/>
      <c r="J124" s="136"/>
      <c r="K124" s="136"/>
      <c r="L124" s="136"/>
      <c r="M124" s="136"/>
      <c r="N124" s="136"/>
      <c r="O124" s="136"/>
      <c r="P124" s="136"/>
      <c r="Q124" s="136"/>
      <c r="R124" s="136"/>
      <c r="S124" s="136"/>
      <c r="U124" s="243"/>
      <c r="V124" s="243"/>
      <c r="W124" s="243"/>
      <c r="X124" s="243"/>
      <c r="Y124" s="243"/>
      <c r="Z124" s="243"/>
      <c r="AA124" s="243"/>
      <c r="AB124" s="243"/>
      <c r="AC124" s="243"/>
      <c r="AD124" s="243"/>
      <c r="AE124" s="243"/>
      <c r="AF124" s="243"/>
      <c r="AG124" s="243"/>
      <c r="AH124" s="243"/>
      <c r="AI124" s="243"/>
      <c r="AJ124" s="243"/>
      <c r="AK124" s="243"/>
      <c r="AL124" s="243"/>
      <c r="AM124" s="243"/>
      <c r="AN124" s="243"/>
      <c r="AO124" s="243"/>
      <c r="AP124" s="243"/>
      <c r="AQ124" s="243"/>
    </row>
    <row r="125" spans="1:43" s="287" customFormat="1" x14ac:dyDescent="0.2">
      <c r="A125" s="136"/>
      <c r="B125" s="136"/>
      <c r="C125" s="136"/>
      <c r="D125" s="136"/>
      <c r="E125" s="136"/>
      <c r="F125" s="136"/>
      <c r="G125" s="136"/>
      <c r="H125" s="136"/>
      <c r="I125" s="136"/>
      <c r="J125" s="136"/>
      <c r="K125" s="136"/>
      <c r="L125" s="136"/>
      <c r="M125" s="136"/>
      <c r="N125" s="136"/>
      <c r="O125" s="136"/>
      <c r="P125" s="136"/>
      <c r="Q125" s="136"/>
      <c r="R125" s="136"/>
      <c r="S125" s="136"/>
      <c r="U125" s="243"/>
      <c r="V125" s="243"/>
      <c r="W125" s="243"/>
      <c r="X125" s="243"/>
      <c r="Y125" s="243"/>
      <c r="Z125" s="243"/>
      <c r="AA125" s="243"/>
      <c r="AB125" s="243"/>
      <c r="AC125" s="243"/>
      <c r="AD125" s="243"/>
      <c r="AE125" s="243"/>
      <c r="AF125" s="243"/>
      <c r="AG125" s="243"/>
      <c r="AH125" s="243"/>
      <c r="AI125" s="243"/>
      <c r="AJ125" s="243"/>
      <c r="AK125" s="243"/>
      <c r="AL125" s="243"/>
      <c r="AM125" s="243"/>
      <c r="AN125" s="243"/>
      <c r="AO125" s="243"/>
      <c r="AP125" s="243"/>
      <c r="AQ125" s="243"/>
    </row>
    <row r="126" spans="1:43" s="287" customFormat="1" x14ac:dyDescent="0.2">
      <c r="A126" s="136"/>
      <c r="B126" s="136"/>
      <c r="C126" s="136"/>
      <c r="D126" s="136"/>
      <c r="E126" s="136"/>
      <c r="F126" s="136"/>
      <c r="G126" s="136"/>
      <c r="H126" s="136"/>
      <c r="I126" s="136"/>
      <c r="J126" s="136"/>
      <c r="K126" s="136"/>
      <c r="L126" s="136"/>
      <c r="M126" s="136"/>
      <c r="N126" s="136"/>
      <c r="O126" s="136"/>
      <c r="P126" s="136"/>
      <c r="Q126" s="136"/>
      <c r="R126" s="136"/>
      <c r="S126" s="136"/>
      <c r="U126" s="243"/>
      <c r="V126" s="243"/>
      <c r="W126" s="243"/>
      <c r="X126" s="243"/>
      <c r="Y126" s="243"/>
      <c r="Z126" s="243"/>
      <c r="AA126" s="243"/>
      <c r="AB126" s="243"/>
      <c r="AC126" s="243"/>
      <c r="AD126" s="243"/>
      <c r="AE126" s="243"/>
      <c r="AF126" s="243"/>
      <c r="AG126" s="243"/>
      <c r="AH126" s="243"/>
      <c r="AI126" s="243"/>
      <c r="AJ126" s="243"/>
      <c r="AK126" s="243"/>
      <c r="AL126" s="243"/>
      <c r="AM126" s="243"/>
      <c r="AN126" s="243"/>
      <c r="AO126" s="243"/>
      <c r="AP126" s="243"/>
      <c r="AQ126" s="243"/>
    </row>
    <row r="127" spans="1:43" s="287" customFormat="1" x14ac:dyDescent="0.2">
      <c r="A127" s="136"/>
      <c r="B127" s="136"/>
      <c r="C127" s="136"/>
      <c r="D127" s="136"/>
      <c r="E127" s="136"/>
      <c r="F127" s="136"/>
      <c r="G127" s="136"/>
      <c r="H127" s="136"/>
      <c r="I127" s="136"/>
      <c r="J127" s="136"/>
      <c r="K127" s="136"/>
      <c r="L127" s="136"/>
      <c r="M127" s="136"/>
      <c r="N127" s="136"/>
      <c r="O127" s="136"/>
      <c r="P127" s="136"/>
      <c r="Q127" s="136"/>
      <c r="R127" s="136"/>
      <c r="S127" s="136"/>
      <c r="U127" s="243"/>
      <c r="V127" s="243"/>
      <c r="W127" s="243"/>
      <c r="X127" s="243"/>
      <c r="Y127" s="243"/>
      <c r="Z127" s="243"/>
      <c r="AA127" s="243"/>
      <c r="AB127" s="243"/>
      <c r="AC127" s="243"/>
      <c r="AD127" s="243"/>
      <c r="AE127" s="243"/>
      <c r="AF127" s="243"/>
      <c r="AG127" s="243"/>
      <c r="AH127" s="243"/>
      <c r="AI127" s="243"/>
      <c r="AJ127" s="243"/>
      <c r="AK127" s="243"/>
      <c r="AL127" s="243"/>
      <c r="AM127" s="243"/>
      <c r="AN127" s="243"/>
      <c r="AO127" s="243"/>
      <c r="AP127" s="243"/>
      <c r="AQ127" s="243"/>
    </row>
    <row r="128" spans="1:43" s="287" customFormat="1" x14ac:dyDescent="0.2">
      <c r="A128" s="136"/>
      <c r="B128" s="136"/>
      <c r="C128" s="136"/>
      <c r="D128" s="136"/>
      <c r="E128" s="136"/>
      <c r="F128" s="136"/>
      <c r="G128" s="136"/>
      <c r="H128" s="136"/>
      <c r="I128" s="136"/>
      <c r="J128" s="136"/>
      <c r="K128" s="136"/>
      <c r="L128" s="136"/>
      <c r="M128" s="136"/>
      <c r="N128" s="136"/>
      <c r="O128" s="136"/>
      <c r="P128" s="136"/>
      <c r="Q128" s="136"/>
      <c r="R128" s="136"/>
      <c r="S128" s="136"/>
      <c r="U128" s="243"/>
      <c r="V128" s="243"/>
      <c r="W128" s="243"/>
      <c r="X128" s="243"/>
      <c r="Y128" s="243"/>
      <c r="Z128" s="243"/>
      <c r="AA128" s="243"/>
      <c r="AB128" s="243"/>
      <c r="AC128" s="243"/>
      <c r="AD128" s="243"/>
      <c r="AE128" s="243"/>
      <c r="AF128" s="243"/>
      <c r="AG128" s="243"/>
      <c r="AH128" s="243"/>
      <c r="AI128" s="243"/>
      <c r="AJ128" s="243"/>
      <c r="AK128" s="243"/>
      <c r="AL128" s="243"/>
      <c r="AM128" s="243"/>
      <c r="AN128" s="243"/>
      <c r="AO128" s="243"/>
      <c r="AP128" s="243"/>
      <c r="AQ128" s="243"/>
    </row>
    <row r="129" spans="1:43" s="287" customFormat="1" x14ac:dyDescent="0.2">
      <c r="A129" s="136"/>
      <c r="B129" s="136"/>
      <c r="C129" s="136"/>
      <c r="D129" s="136"/>
      <c r="E129" s="136"/>
      <c r="F129" s="136"/>
      <c r="G129" s="136"/>
      <c r="H129" s="136"/>
      <c r="I129" s="136"/>
      <c r="J129" s="136"/>
      <c r="K129" s="136"/>
      <c r="L129" s="136"/>
      <c r="M129" s="136"/>
      <c r="N129" s="136"/>
      <c r="O129" s="136"/>
      <c r="P129" s="136"/>
      <c r="Q129" s="136"/>
      <c r="R129" s="136"/>
      <c r="S129" s="136"/>
      <c r="U129" s="243"/>
      <c r="V129" s="243"/>
      <c r="W129" s="243"/>
      <c r="X129" s="243"/>
      <c r="Y129" s="243"/>
      <c r="Z129" s="243"/>
      <c r="AA129" s="243"/>
      <c r="AB129" s="243"/>
      <c r="AC129" s="243"/>
      <c r="AD129" s="243"/>
      <c r="AE129" s="243"/>
      <c r="AF129" s="243"/>
      <c r="AG129" s="243"/>
      <c r="AH129" s="243"/>
      <c r="AI129" s="243"/>
      <c r="AJ129" s="243"/>
      <c r="AK129" s="243"/>
      <c r="AL129" s="243"/>
      <c r="AM129" s="243"/>
      <c r="AN129" s="243"/>
      <c r="AO129" s="243"/>
      <c r="AP129" s="243"/>
      <c r="AQ129" s="243"/>
    </row>
    <row r="138" spans="1:43" x14ac:dyDescent="0.2">
      <c r="A138" s="44"/>
      <c r="B138" s="44"/>
      <c r="C138" s="44"/>
      <c r="D138" s="44"/>
      <c r="E138" s="44"/>
      <c r="F138" s="44"/>
      <c r="G138" s="44"/>
      <c r="H138" s="44"/>
      <c r="I138" s="44"/>
      <c r="J138" s="44"/>
      <c r="K138" s="44"/>
      <c r="L138" s="44"/>
      <c r="M138" s="44"/>
      <c r="N138" s="44"/>
      <c r="O138" s="44"/>
      <c r="P138" s="44"/>
      <c r="Q138" s="44"/>
      <c r="R138" s="44"/>
      <c r="S138" s="44"/>
      <c r="U138" s="44"/>
      <c r="V138" s="44"/>
      <c r="W138" s="44"/>
      <c r="X138" s="44"/>
      <c r="Y138" s="44"/>
      <c r="Z138" s="44"/>
      <c r="AA138" s="44"/>
      <c r="AB138" s="44"/>
      <c r="AC138" s="44"/>
      <c r="AD138" s="44"/>
      <c r="AE138" s="44"/>
      <c r="AF138" s="44"/>
      <c r="AG138" s="44"/>
      <c r="AH138" s="44"/>
      <c r="AI138" s="44"/>
      <c r="AJ138" s="44"/>
      <c r="AK138" s="44"/>
      <c r="AL138" s="44"/>
      <c r="AM138" s="44"/>
      <c r="AN138" s="44"/>
      <c r="AO138" s="44"/>
      <c r="AP138" s="44"/>
      <c r="AQ138" s="44"/>
    </row>
    <row r="139" spans="1:43" x14ac:dyDescent="0.2">
      <c r="A139" s="44"/>
      <c r="B139" s="44"/>
      <c r="C139" s="44"/>
      <c r="D139" s="44"/>
      <c r="E139" s="44"/>
      <c r="F139" s="44"/>
      <c r="G139" s="44"/>
      <c r="H139" s="44"/>
      <c r="I139" s="44"/>
      <c r="J139" s="44"/>
      <c r="K139" s="44"/>
      <c r="L139" s="44"/>
      <c r="M139" s="44"/>
      <c r="N139" s="44"/>
      <c r="O139" s="44"/>
      <c r="P139" s="44"/>
      <c r="Q139" s="44"/>
      <c r="R139" s="44"/>
      <c r="S139" s="44"/>
      <c r="U139" s="44"/>
      <c r="V139" s="44"/>
      <c r="W139" s="44"/>
      <c r="X139" s="44"/>
      <c r="Y139" s="44"/>
      <c r="Z139" s="44"/>
      <c r="AA139" s="44"/>
      <c r="AB139" s="44"/>
      <c r="AC139" s="44"/>
      <c r="AD139" s="44"/>
      <c r="AE139" s="44"/>
      <c r="AF139" s="44"/>
      <c r="AG139" s="44"/>
      <c r="AH139" s="44"/>
      <c r="AI139" s="44"/>
      <c r="AJ139" s="44"/>
      <c r="AK139" s="44"/>
      <c r="AL139" s="44"/>
      <c r="AM139" s="44"/>
      <c r="AN139" s="44"/>
      <c r="AO139" s="44"/>
      <c r="AP139" s="44"/>
      <c r="AQ139" s="44"/>
    </row>
    <row r="140" spans="1:43" x14ac:dyDescent="0.2">
      <c r="A140" s="44"/>
      <c r="B140" s="44"/>
      <c r="C140" s="44"/>
      <c r="D140" s="44"/>
      <c r="E140" s="44"/>
      <c r="F140" s="44"/>
      <c r="G140" s="44"/>
      <c r="H140" s="44"/>
      <c r="I140" s="44"/>
      <c r="J140" s="44"/>
      <c r="K140" s="44"/>
      <c r="L140" s="44"/>
      <c r="M140" s="44"/>
      <c r="N140" s="44"/>
      <c r="O140" s="44"/>
      <c r="P140" s="44"/>
      <c r="Q140" s="44"/>
      <c r="R140" s="44"/>
      <c r="S140" s="44"/>
      <c r="U140" s="44"/>
      <c r="V140" s="44"/>
      <c r="W140" s="44"/>
      <c r="X140" s="44"/>
      <c r="Y140" s="44"/>
      <c r="Z140" s="44"/>
      <c r="AA140" s="44"/>
      <c r="AB140" s="44"/>
      <c r="AC140" s="44"/>
      <c r="AD140" s="44"/>
      <c r="AE140" s="44"/>
      <c r="AF140" s="44"/>
      <c r="AG140" s="44"/>
      <c r="AH140" s="44"/>
      <c r="AI140" s="44"/>
      <c r="AJ140" s="44"/>
      <c r="AK140" s="44"/>
      <c r="AL140" s="44"/>
      <c r="AM140" s="44"/>
      <c r="AN140" s="44"/>
      <c r="AO140" s="44"/>
      <c r="AP140" s="44"/>
      <c r="AQ140" s="44"/>
    </row>
    <row r="141" spans="1:43" x14ac:dyDescent="0.2">
      <c r="A141" s="44"/>
      <c r="B141" s="44"/>
      <c r="C141" s="44"/>
      <c r="D141" s="44"/>
      <c r="E141" s="44"/>
      <c r="F141" s="44"/>
      <c r="G141" s="44"/>
      <c r="H141" s="44"/>
      <c r="I141" s="44"/>
      <c r="J141" s="44"/>
      <c r="K141" s="44"/>
      <c r="L141" s="44"/>
      <c r="M141" s="44"/>
      <c r="N141" s="44"/>
      <c r="O141" s="44"/>
      <c r="P141" s="44"/>
      <c r="Q141" s="44"/>
      <c r="R141" s="44"/>
      <c r="S141" s="44"/>
      <c r="U141" s="44"/>
      <c r="V141" s="44"/>
      <c r="W141" s="44"/>
      <c r="X141" s="44"/>
      <c r="Y141" s="44"/>
      <c r="Z141" s="44"/>
      <c r="AA141" s="44"/>
      <c r="AB141" s="44"/>
      <c r="AC141" s="44"/>
      <c r="AD141" s="44"/>
      <c r="AE141" s="44"/>
      <c r="AF141" s="44"/>
      <c r="AG141" s="44"/>
      <c r="AH141" s="44"/>
      <c r="AI141" s="44"/>
      <c r="AJ141" s="44"/>
      <c r="AK141" s="44"/>
      <c r="AL141" s="44"/>
      <c r="AM141" s="44"/>
      <c r="AN141" s="44"/>
      <c r="AO141" s="44"/>
      <c r="AP141" s="44"/>
      <c r="AQ141" s="44"/>
    </row>
    <row r="142" spans="1:43" x14ac:dyDescent="0.2">
      <c r="A142" s="44"/>
      <c r="B142" s="44"/>
      <c r="C142" s="44"/>
      <c r="D142" s="44"/>
      <c r="E142" s="44"/>
      <c r="F142" s="44"/>
      <c r="G142" s="44"/>
      <c r="H142" s="44"/>
      <c r="I142" s="44"/>
      <c r="J142" s="44"/>
      <c r="K142" s="44"/>
      <c r="L142" s="44"/>
      <c r="M142" s="44"/>
      <c r="N142" s="44"/>
      <c r="O142" s="44"/>
      <c r="P142" s="44"/>
      <c r="Q142" s="44"/>
      <c r="R142" s="44"/>
      <c r="S142" s="44"/>
      <c r="U142" s="44"/>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row>
    <row r="143" spans="1:43" x14ac:dyDescent="0.2">
      <c r="A143" s="44"/>
      <c r="B143" s="44"/>
      <c r="C143" s="44"/>
      <c r="D143" s="44"/>
      <c r="E143" s="44"/>
      <c r="F143" s="44"/>
      <c r="G143" s="44"/>
      <c r="H143" s="44"/>
      <c r="I143" s="44"/>
      <c r="J143" s="44"/>
      <c r="K143" s="44"/>
      <c r="L143" s="44"/>
      <c r="M143" s="44"/>
      <c r="N143" s="44"/>
      <c r="O143" s="44"/>
      <c r="P143" s="44"/>
      <c r="Q143" s="44"/>
      <c r="R143" s="44"/>
      <c r="S143" s="44"/>
      <c r="U143" s="44"/>
      <c r="V143" s="44"/>
      <c r="W143" s="44"/>
      <c r="X143" s="44"/>
      <c r="Y143" s="44"/>
      <c r="Z143" s="44"/>
      <c r="AA143" s="44"/>
      <c r="AB143" s="44"/>
      <c r="AC143" s="44"/>
      <c r="AD143" s="44"/>
      <c r="AE143" s="44"/>
      <c r="AF143" s="44"/>
      <c r="AG143" s="44"/>
      <c r="AH143" s="44"/>
      <c r="AI143" s="44"/>
      <c r="AJ143" s="44"/>
      <c r="AK143" s="44"/>
      <c r="AL143" s="44"/>
      <c r="AM143" s="44"/>
      <c r="AN143" s="44"/>
      <c r="AO143" s="44"/>
      <c r="AP143" s="44"/>
      <c r="AQ143" s="44"/>
    </row>
    <row r="144" spans="1:43" x14ac:dyDescent="0.2">
      <c r="A144" s="44"/>
      <c r="B144" s="44"/>
      <c r="C144" s="44"/>
      <c r="D144" s="44"/>
      <c r="E144" s="44"/>
      <c r="F144" s="44"/>
      <c r="G144" s="44"/>
      <c r="H144" s="44"/>
      <c r="I144" s="44"/>
      <c r="J144" s="44"/>
      <c r="K144" s="44"/>
      <c r="L144" s="44"/>
      <c r="M144" s="44"/>
      <c r="N144" s="44"/>
      <c r="O144" s="44"/>
      <c r="P144" s="44"/>
      <c r="Q144" s="44"/>
      <c r="R144" s="44"/>
      <c r="S144" s="44"/>
      <c r="U144" s="44"/>
      <c r="V144" s="44"/>
      <c r="W144" s="44"/>
      <c r="X144" s="44"/>
      <c r="Y144" s="44"/>
      <c r="Z144" s="44"/>
      <c r="AA144" s="44"/>
      <c r="AB144" s="44"/>
      <c r="AC144" s="44"/>
      <c r="AD144" s="44"/>
      <c r="AE144" s="44"/>
      <c r="AF144" s="44"/>
      <c r="AG144" s="44"/>
      <c r="AH144" s="44"/>
      <c r="AI144" s="44"/>
      <c r="AJ144" s="44"/>
      <c r="AK144" s="44"/>
      <c r="AL144" s="44"/>
      <c r="AM144" s="44"/>
      <c r="AN144" s="44"/>
      <c r="AO144" s="44"/>
      <c r="AP144" s="44"/>
      <c r="AQ144" s="44"/>
    </row>
    <row r="145" spans="1:43" x14ac:dyDescent="0.2">
      <c r="A145" s="44"/>
      <c r="B145" s="44"/>
      <c r="C145" s="44"/>
      <c r="D145" s="44"/>
      <c r="E145" s="44"/>
      <c r="F145" s="44"/>
      <c r="G145" s="44"/>
      <c r="H145" s="44"/>
      <c r="I145" s="44"/>
      <c r="J145" s="44"/>
      <c r="K145" s="44"/>
      <c r="L145" s="44"/>
      <c r="M145" s="44"/>
      <c r="N145" s="44"/>
      <c r="O145" s="44"/>
      <c r="P145" s="44"/>
      <c r="Q145" s="44"/>
      <c r="R145" s="44"/>
      <c r="S145" s="44"/>
      <c r="U145" s="44"/>
      <c r="V145" s="44"/>
      <c r="W145" s="44"/>
      <c r="X145" s="44"/>
      <c r="Y145" s="44"/>
      <c r="Z145" s="44"/>
      <c r="AA145" s="44"/>
      <c r="AB145" s="44"/>
      <c r="AC145" s="44"/>
      <c r="AD145" s="44"/>
      <c r="AE145" s="44"/>
      <c r="AF145" s="44"/>
      <c r="AG145" s="44"/>
      <c r="AH145" s="44"/>
      <c r="AI145" s="44"/>
      <c r="AJ145" s="44"/>
      <c r="AK145" s="44"/>
      <c r="AL145" s="44"/>
      <c r="AM145" s="44"/>
      <c r="AN145" s="44"/>
      <c r="AO145" s="44"/>
      <c r="AP145" s="44"/>
      <c r="AQ145" s="44"/>
    </row>
    <row r="146" spans="1:43" x14ac:dyDescent="0.2">
      <c r="A146" s="44"/>
      <c r="B146" s="44"/>
      <c r="C146" s="44"/>
      <c r="D146" s="44"/>
      <c r="E146" s="44"/>
      <c r="F146" s="44"/>
      <c r="G146" s="44"/>
      <c r="H146" s="44"/>
      <c r="I146" s="44"/>
      <c r="J146" s="44"/>
      <c r="K146" s="44"/>
      <c r="L146" s="44"/>
      <c r="M146" s="44"/>
      <c r="N146" s="44"/>
      <c r="O146" s="44"/>
      <c r="P146" s="44"/>
      <c r="Q146" s="44"/>
      <c r="R146" s="44"/>
      <c r="S146" s="44"/>
      <c r="U146" s="44"/>
      <c r="V146" s="44"/>
      <c r="W146" s="44"/>
      <c r="X146" s="44"/>
      <c r="Y146" s="44"/>
      <c r="Z146" s="44"/>
      <c r="AA146" s="44"/>
      <c r="AB146" s="44"/>
      <c r="AC146" s="44"/>
      <c r="AD146" s="44"/>
      <c r="AE146" s="44"/>
      <c r="AF146" s="44"/>
      <c r="AG146" s="44"/>
      <c r="AH146" s="44"/>
      <c r="AI146" s="44"/>
      <c r="AJ146" s="44"/>
      <c r="AK146" s="44"/>
      <c r="AL146" s="44"/>
      <c r="AM146" s="44"/>
      <c r="AN146" s="44"/>
      <c r="AO146" s="44"/>
      <c r="AP146" s="44"/>
      <c r="AQ146" s="44"/>
    </row>
    <row r="147" spans="1:43" x14ac:dyDescent="0.2">
      <c r="A147" s="44"/>
      <c r="B147" s="44"/>
      <c r="C147" s="44"/>
      <c r="D147" s="44"/>
      <c r="E147" s="44"/>
      <c r="F147" s="44"/>
      <c r="G147" s="44"/>
      <c r="H147" s="44"/>
      <c r="I147" s="44"/>
      <c r="J147" s="44"/>
      <c r="K147" s="44"/>
      <c r="L147" s="44"/>
      <c r="M147" s="44"/>
      <c r="N147" s="44"/>
      <c r="O147" s="44"/>
      <c r="P147" s="44"/>
      <c r="Q147" s="44"/>
      <c r="R147" s="44"/>
      <c r="S147" s="44"/>
      <c r="U147" s="44"/>
      <c r="V147" s="44"/>
      <c r="W147" s="44"/>
      <c r="X147" s="44"/>
      <c r="Y147" s="44"/>
      <c r="Z147" s="44"/>
      <c r="AA147" s="44"/>
      <c r="AB147" s="44"/>
      <c r="AC147" s="44"/>
      <c r="AD147" s="44"/>
      <c r="AE147" s="44"/>
      <c r="AF147" s="44"/>
      <c r="AG147" s="44"/>
      <c r="AH147" s="44"/>
      <c r="AI147" s="44"/>
      <c r="AJ147" s="44"/>
      <c r="AK147" s="44"/>
      <c r="AL147" s="44"/>
      <c r="AM147" s="44"/>
      <c r="AN147" s="44"/>
      <c r="AO147" s="44"/>
      <c r="AP147" s="44"/>
      <c r="AQ147" s="44"/>
    </row>
    <row r="148" spans="1:43" x14ac:dyDescent="0.2">
      <c r="A148" s="44"/>
      <c r="B148" s="44"/>
      <c r="C148" s="44"/>
      <c r="D148" s="44"/>
      <c r="E148" s="44"/>
      <c r="F148" s="44"/>
      <c r="G148" s="44"/>
      <c r="H148" s="44"/>
      <c r="I148" s="44"/>
      <c r="J148" s="44"/>
      <c r="K148" s="44"/>
      <c r="L148" s="44"/>
      <c r="M148" s="44"/>
      <c r="N148" s="44"/>
      <c r="O148" s="44"/>
      <c r="P148" s="44"/>
      <c r="Q148" s="44"/>
      <c r="R148" s="44"/>
      <c r="S148" s="44"/>
      <c r="U148" s="44"/>
      <c r="V148" s="44"/>
      <c r="W148" s="44"/>
      <c r="X148" s="44"/>
      <c r="Y148" s="44"/>
      <c r="Z148" s="44"/>
      <c r="AA148" s="44"/>
      <c r="AB148" s="44"/>
      <c r="AC148" s="44"/>
      <c r="AD148" s="44"/>
      <c r="AE148" s="44"/>
      <c r="AF148" s="44"/>
      <c r="AG148" s="44"/>
      <c r="AH148" s="44"/>
      <c r="AI148" s="44"/>
      <c r="AJ148" s="44"/>
      <c r="AK148" s="44"/>
      <c r="AL148" s="44"/>
      <c r="AM148" s="44"/>
      <c r="AN148" s="44"/>
      <c r="AO148" s="44"/>
      <c r="AP148" s="44"/>
      <c r="AQ148" s="44"/>
    </row>
    <row r="149" spans="1:43" x14ac:dyDescent="0.2">
      <c r="A149" s="44"/>
      <c r="B149" s="44"/>
      <c r="C149" s="44"/>
      <c r="D149" s="44"/>
      <c r="E149" s="44"/>
      <c r="F149" s="44"/>
      <c r="G149" s="44"/>
      <c r="H149" s="44"/>
      <c r="I149" s="44"/>
      <c r="J149" s="44"/>
      <c r="K149" s="44"/>
      <c r="L149" s="44"/>
      <c r="M149" s="44"/>
      <c r="N149" s="44"/>
      <c r="O149" s="44"/>
      <c r="P149" s="44"/>
      <c r="Q149" s="44"/>
      <c r="R149" s="44"/>
      <c r="S149" s="44"/>
      <c r="U149" s="44"/>
      <c r="V149" s="44"/>
      <c r="W149" s="44"/>
      <c r="X149" s="44"/>
      <c r="Y149" s="44"/>
      <c r="Z149" s="44"/>
      <c r="AA149" s="44"/>
      <c r="AB149" s="44"/>
      <c r="AC149" s="44"/>
      <c r="AD149" s="44"/>
      <c r="AE149" s="44"/>
      <c r="AF149" s="44"/>
      <c r="AG149" s="44"/>
      <c r="AH149" s="44"/>
      <c r="AI149" s="44"/>
      <c r="AJ149" s="44"/>
      <c r="AK149" s="44"/>
      <c r="AL149" s="44"/>
      <c r="AM149" s="44"/>
      <c r="AN149" s="44"/>
      <c r="AO149" s="44"/>
      <c r="AP149" s="44"/>
      <c r="AQ149" s="44"/>
    </row>
    <row r="150" spans="1:43" x14ac:dyDescent="0.2">
      <c r="A150" s="44"/>
      <c r="B150" s="44"/>
      <c r="C150" s="44"/>
      <c r="D150" s="44"/>
      <c r="E150" s="44"/>
      <c r="F150" s="44"/>
      <c r="G150" s="44"/>
      <c r="H150" s="44"/>
      <c r="I150" s="44"/>
      <c r="J150" s="44"/>
      <c r="K150" s="44"/>
      <c r="L150" s="44"/>
      <c r="M150" s="44"/>
      <c r="N150" s="44"/>
      <c r="O150" s="44"/>
      <c r="P150" s="44"/>
      <c r="Q150" s="44"/>
      <c r="R150" s="44"/>
      <c r="S150" s="44"/>
      <c r="U150" s="44"/>
      <c r="V150" s="44"/>
      <c r="W150" s="44"/>
      <c r="X150" s="44"/>
      <c r="Y150" s="44"/>
      <c r="Z150" s="44"/>
      <c r="AA150" s="44"/>
      <c r="AB150" s="44"/>
      <c r="AC150" s="44"/>
      <c r="AD150" s="44"/>
      <c r="AE150" s="44"/>
      <c r="AF150" s="44"/>
      <c r="AG150" s="44"/>
      <c r="AH150" s="44"/>
      <c r="AI150" s="44"/>
      <c r="AJ150" s="44"/>
      <c r="AK150" s="44"/>
      <c r="AL150" s="44"/>
      <c r="AM150" s="44"/>
      <c r="AN150" s="44"/>
      <c r="AO150" s="44"/>
      <c r="AP150" s="44"/>
      <c r="AQ150" s="44"/>
    </row>
    <row r="151" spans="1:43" x14ac:dyDescent="0.2">
      <c r="A151" s="44"/>
      <c r="B151" s="44"/>
      <c r="C151" s="44"/>
      <c r="D151" s="44"/>
      <c r="E151" s="44"/>
      <c r="F151" s="44"/>
      <c r="G151" s="44"/>
      <c r="H151" s="44"/>
      <c r="I151" s="44"/>
      <c r="J151" s="44"/>
      <c r="K151" s="44"/>
      <c r="L151" s="44"/>
      <c r="M151" s="44"/>
      <c r="N151" s="44"/>
      <c r="O151" s="44"/>
      <c r="P151" s="44"/>
      <c r="Q151" s="44"/>
      <c r="R151" s="44"/>
      <c r="S151" s="44"/>
      <c r="U151" s="44"/>
      <c r="V151" s="44"/>
      <c r="W151" s="44"/>
      <c r="X151" s="44"/>
      <c r="Y151" s="44"/>
      <c r="Z151" s="44"/>
      <c r="AA151" s="44"/>
      <c r="AB151" s="44"/>
      <c r="AC151" s="44"/>
      <c r="AD151" s="44"/>
      <c r="AE151" s="44"/>
      <c r="AF151" s="44"/>
      <c r="AG151" s="44"/>
      <c r="AH151" s="44"/>
      <c r="AI151" s="44"/>
      <c r="AJ151" s="44"/>
      <c r="AK151" s="44"/>
      <c r="AL151" s="44"/>
      <c r="AM151" s="44"/>
      <c r="AN151" s="44"/>
      <c r="AO151" s="44"/>
      <c r="AP151" s="44"/>
      <c r="AQ151" s="44"/>
    </row>
    <row r="152" spans="1:43" x14ac:dyDescent="0.2">
      <c r="A152" s="44"/>
      <c r="B152" s="44"/>
      <c r="C152" s="44"/>
      <c r="D152" s="44"/>
      <c r="E152" s="44"/>
      <c r="F152" s="44"/>
      <c r="G152" s="44"/>
      <c r="H152" s="44"/>
      <c r="I152" s="44"/>
      <c r="J152" s="44"/>
      <c r="K152" s="44"/>
      <c r="L152" s="44"/>
      <c r="M152" s="44"/>
      <c r="N152" s="44"/>
      <c r="O152" s="44"/>
      <c r="P152" s="44"/>
      <c r="Q152" s="44"/>
      <c r="R152" s="44"/>
      <c r="S152" s="44"/>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row>
    <row r="153" spans="1:43" x14ac:dyDescent="0.2">
      <c r="A153" s="44"/>
      <c r="B153" s="44"/>
      <c r="C153" s="44"/>
      <c r="D153" s="44"/>
      <c r="E153" s="44"/>
      <c r="F153" s="44"/>
      <c r="G153" s="44"/>
      <c r="H153" s="44"/>
      <c r="I153" s="44"/>
      <c r="J153" s="44"/>
      <c r="K153" s="44"/>
      <c r="L153" s="44"/>
      <c r="M153" s="44"/>
      <c r="N153" s="44"/>
      <c r="O153" s="44"/>
      <c r="P153" s="44"/>
      <c r="Q153" s="44"/>
      <c r="R153" s="44"/>
      <c r="S153" s="44"/>
      <c r="U153" s="44"/>
      <c r="V153" s="44"/>
      <c r="W153" s="44"/>
      <c r="X153" s="44"/>
      <c r="Y153" s="44"/>
      <c r="Z153" s="44"/>
      <c r="AA153" s="44"/>
      <c r="AB153" s="44"/>
      <c r="AC153" s="44"/>
      <c r="AD153" s="44"/>
      <c r="AE153" s="44"/>
      <c r="AF153" s="44"/>
      <c r="AG153" s="44"/>
      <c r="AH153" s="44"/>
      <c r="AI153" s="44"/>
      <c r="AJ153" s="44"/>
      <c r="AK153" s="44"/>
      <c r="AL153" s="44"/>
      <c r="AM153" s="44"/>
      <c r="AN153" s="44"/>
      <c r="AO153" s="44"/>
      <c r="AP153" s="44"/>
      <c r="AQ153" s="44"/>
    </row>
    <row r="154" spans="1:43" x14ac:dyDescent="0.2">
      <c r="A154" s="44"/>
      <c r="B154" s="44"/>
      <c r="C154" s="44"/>
      <c r="D154" s="44"/>
      <c r="E154" s="44"/>
      <c r="F154" s="44"/>
      <c r="G154" s="44"/>
      <c r="H154" s="44"/>
      <c r="I154" s="44"/>
      <c r="J154" s="44"/>
      <c r="K154" s="44"/>
      <c r="L154" s="44"/>
      <c r="M154" s="44"/>
      <c r="N154" s="44"/>
      <c r="O154" s="44"/>
      <c r="P154" s="44"/>
      <c r="Q154" s="44"/>
      <c r="R154" s="44"/>
      <c r="S154" s="44"/>
      <c r="U154" s="44"/>
      <c r="V154" s="44"/>
      <c r="W154" s="44"/>
      <c r="X154" s="44"/>
      <c r="Y154" s="44"/>
      <c r="Z154" s="44"/>
      <c r="AA154" s="44"/>
      <c r="AB154" s="44"/>
      <c r="AC154" s="44"/>
      <c r="AD154" s="44"/>
      <c r="AE154" s="44"/>
      <c r="AF154" s="44"/>
      <c r="AG154" s="44"/>
      <c r="AH154" s="44"/>
      <c r="AI154" s="44"/>
      <c r="AJ154" s="44"/>
      <c r="AK154" s="44"/>
      <c r="AL154" s="44"/>
      <c r="AM154" s="44"/>
      <c r="AN154" s="44"/>
      <c r="AO154" s="44"/>
      <c r="AP154" s="44"/>
      <c r="AQ154" s="44"/>
    </row>
    <row r="155" spans="1:43" x14ac:dyDescent="0.2">
      <c r="A155" s="44"/>
      <c r="B155" s="44"/>
      <c r="C155" s="44"/>
      <c r="D155" s="44"/>
      <c r="E155" s="44"/>
      <c r="F155" s="44"/>
      <c r="G155" s="44"/>
      <c r="H155" s="44"/>
      <c r="I155" s="44"/>
      <c r="J155" s="44"/>
      <c r="K155" s="44"/>
      <c r="L155" s="44"/>
      <c r="M155" s="44"/>
      <c r="N155" s="44"/>
      <c r="O155" s="44"/>
      <c r="P155" s="44"/>
      <c r="Q155" s="44"/>
      <c r="R155" s="44"/>
      <c r="S155" s="44"/>
      <c r="U155" s="44"/>
      <c r="V155" s="44"/>
      <c r="W155" s="44"/>
      <c r="X155" s="44"/>
      <c r="Y155" s="44"/>
      <c r="Z155" s="44"/>
      <c r="AA155" s="44"/>
      <c r="AB155" s="44"/>
      <c r="AC155" s="44"/>
      <c r="AD155" s="44"/>
      <c r="AE155" s="44"/>
      <c r="AF155" s="44"/>
      <c r="AG155" s="44"/>
      <c r="AH155" s="44"/>
      <c r="AI155" s="44"/>
      <c r="AJ155" s="44"/>
      <c r="AK155" s="44"/>
      <c r="AL155" s="44"/>
      <c r="AM155" s="44"/>
      <c r="AN155" s="44"/>
      <c r="AO155" s="44"/>
      <c r="AP155" s="44"/>
      <c r="AQ155" s="44"/>
    </row>
    <row r="156" spans="1:43" x14ac:dyDescent="0.2">
      <c r="A156" s="44"/>
      <c r="B156" s="44"/>
      <c r="C156" s="44"/>
      <c r="D156" s="44"/>
      <c r="E156" s="44"/>
      <c r="F156" s="44"/>
      <c r="G156" s="44"/>
      <c r="H156" s="44"/>
      <c r="I156" s="44"/>
      <c r="J156" s="44"/>
      <c r="K156" s="44"/>
      <c r="L156" s="44"/>
      <c r="M156" s="44"/>
      <c r="N156" s="44"/>
      <c r="O156" s="44"/>
      <c r="P156" s="44"/>
      <c r="Q156" s="44"/>
      <c r="R156" s="44"/>
      <c r="S156" s="44"/>
      <c r="U156" s="44"/>
      <c r="V156" s="44"/>
      <c r="W156" s="44"/>
      <c r="X156" s="44"/>
      <c r="Y156" s="44"/>
      <c r="Z156" s="44"/>
      <c r="AA156" s="44"/>
      <c r="AB156" s="44"/>
      <c r="AC156" s="44"/>
      <c r="AD156" s="44"/>
      <c r="AE156" s="44"/>
      <c r="AF156" s="44"/>
      <c r="AG156" s="44"/>
      <c r="AH156" s="44"/>
      <c r="AI156" s="44"/>
      <c r="AJ156" s="44"/>
      <c r="AK156" s="44"/>
      <c r="AL156" s="44"/>
      <c r="AM156" s="44"/>
      <c r="AN156" s="44"/>
      <c r="AO156" s="44"/>
      <c r="AP156" s="44"/>
      <c r="AQ156" s="44"/>
    </row>
    <row r="157" spans="1:43" x14ac:dyDescent="0.2">
      <c r="A157" s="44"/>
      <c r="B157" s="44"/>
      <c r="C157" s="44"/>
      <c r="D157" s="44"/>
      <c r="E157" s="44"/>
      <c r="F157" s="44"/>
      <c r="G157" s="44"/>
      <c r="H157" s="44"/>
      <c r="I157" s="44"/>
      <c r="J157" s="44"/>
      <c r="K157" s="44"/>
      <c r="L157" s="44"/>
      <c r="M157" s="44"/>
      <c r="N157" s="44"/>
      <c r="O157" s="44"/>
      <c r="P157" s="44"/>
      <c r="Q157" s="44"/>
      <c r="R157" s="44"/>
      <c r="S157" s="44"/>
      <c r="U157" s="44"/>
      <c r="V157" s="44"/>
      <c r="W157" s="44"/>
      <c r="X157" s="44"/>
      <c r="Y157" s="44"/>
      <c r="Z157" s="44"/>
      <c r="AA157" s="44"/>
      <c r="AB157" s="44"/>
      <c r="AC157" s="44"/>
      <c r="AD157" s="44"/>
      <c r="AE157" s="44"/>
      <c r="AF157" s="44"/>
      <c r="AG157" s="44"/>
      <c r="AH157" s="44"/>
      <c r="AI157" s="44"/>
      <c r="AJ157" s="44"/>
      <c r="AK157" s="44"/>
      <c r="AL157" s="44"/>
      <c r="AM157" s="44"/>
      <c r="AN157" s="44"/>
      <c r="AO157" s="44"/>
      <c r="AP157" s="44"/>
      <c r="AQ157" s="44"/>
    </row>
    <row r="158" spans="1:43" x14ac:dyDescent="0.2">
      <c r="A158" s="44"/>
      <c r="B158" s="44"/>
      <c r="C158" s="44"/>
      <c r="D158" s="44"/>
      <c r="E158" s="44"/>
      <c r="F158" s="44"/>
      <c r="G158" s="44"/>
      <c r="H158" s="44"/>
      <c r="I158" s="44"/>
      <c r="J158" s="44"/>
      <c r="K158" s="44"/>
      <c r="L158" s="44"/>
      <c r="M158" s="44"/>
      <c r="N158" s="44"/>
      <c r="O158" s="44"/>
      <c r="P158" s="44"/>
      <c r="Q158" s="44"/>
      <c r="R158" s="44"/>
      <c r="S158" s="44"/>
      <c r="U158" s="44"/>
      <c r="V158" s="44"/>
      <c r="W158" s="44"/>
      <c r="X158" s="44"/>
      <c r="Y158" s="44"/>
      <c r="Z158" s="44"/>
      <c r="AA158" s="44"/>
      <c r="AB158" s="44"/>
      <c r="AC158" s="44"/>
      <c r="AD158" s="44"/>
      <c r="AE158" s="44"/>
      <c r="AF158" s="44"/>
      <c r="AG158" s="44"/>
      <c r="AH158" s="44"/>
      <c r="AI158" s="44"/>
      <c r="AJ158" s="44"/>
      <c r="AK158" s="44"/>
      <c r="AL158" s="44"/>
      <c r="AM158" s="44"/>
      <c r="AN158" s="44"/>
      <c r="AO158" s="44"/>
      <c r="AP158" s="44"/>
      <c r="AQ158" s="44"/>
    </row>
    <row r="159" spans="1:43" x14ac:dyDescent="0.2">
      <c r="A159" s="44"/>
      <c r="B159" s="44"/>
      <c r="C159" s="44"/>
      <c r="D159" s="44"/>
      <c r="E159" s="44"/>
      <c r="F159" s="44"/>
      <c r="G159" s="44"/>
      <c r="H159" s="44"/>
      <c r="I159" s="44"/>
      <c r="J159" s="44"/>
      <c r="K159" s="44"/>
      <c r="L159" s="44"/>
      <c r="M159" s="44"/>
      <c r="N159" s="44"/>
      <c r="O159" s="44"/>
      <c r="P159" s="44"/>
      <c r="Q159" s="44"/>
      <c r="R159" s="44"/>
      <c r="S159" s="44"/>
      <c r="U159" s="44"/>
      <c r="V159" s="44"/>
      <c r="W159" s="44"/>
      <c r="X159" s="44"/>
      <c r="Y159" s="44"/>
      <c r="Z159" s="44"/>
      <c r="AA159" s="44"/>
      <c r="AB159" s="44"/>
      <c r="AC159" s="44"/>
      <c r="AD159" s="44"/>
      <c r="AE159" s="44"/>
      <c r="AF159" s="44"/>
      <c r="AG159" s="44"/>
      <c r="AH159" s="44"/>
      <c r="AI159" s="44"/>
      <c r="AJ159" s="44"/>
      <c r="AK159" s="44"/>
      <c r="AL159" s="44"/>
      <c r="AM159" s="44"/>
      <c r="AN159" s="44"/>
      <c r="AO159" s="44"/>
      <c r="AP159" s="44"/>
      <c r="AQ159" s="44"/>
    </row>
    <row r="160" spans="1:43" x14ac:dyDescent="0.2">
      <c r="A160" s="44"/>
      <c r="B160" s="44"/>
      <c r="C160" s="44"/>
      <c r="D160" s="44"/>
      <c r="E160" s="44"/>
      <c r="F160" s="44"/>
      <c r="G160" s="44"/>
      <c r="H160" s="44"/>
      <c r="I160" s="44"/>
      <c r="J160" s="44"/>
      <c r="K160" s="44"/>
      <c r="L160" s="44"/>
      <c r="M160" s="44"/>
      <c r="N160" s="44"/>
      <c r="O160" s="44"/>
      <c r="P160" s="44"/>
      <c r="Q160" s="44"/>
      <c r="R160" s="44"/>
      <c r="S160" s="44"/>
      <c r="U160" s="44"/>
      <c r="V160" s="44"/>
      <c r="W160" s="44"/>
      <c r="X160" s="44"/>
      <c r="Y160" s="44"/>
      <c r="Z160" s="44"/>
      <c r="AA160" s="44"/>
      <c r="AB160" s="44"/>
      <c r="AC160" s="44"/>
      <c r="AD160" s="44"/>
      <c r="AE160" s="44"/>
      <c r="AF160" s="44"/>
      <c r="AG160" s="44"/>
      <c r="AH160" s="44"/>
      <c r="AI160" s="44"/>
      <c r="AJ160" s="44"/>
      <c r="AK160" s="44"/>
      <c r="AL160" s="44"/>
      <c r="AM160" s="44"/>
      <c r="AN160" s="44"/>
      <c r="AO160" s="44"/>
      <c r="AP160" s="44"/>
      <c r="AQ160" s="44"/>
    </row>
    <row r="161" spans="1:43" x14ac:dyDescent="0.2">
      <c r="A161" s="44"/>
      <c r="B161" s="44"/>
      <c r="C161" s="44"/>
      <c r="D161" s="44"/>
      <c r="E161" s="44"/>
      <c r="F161" s="44"/>
      <c r="G161" s="44"/>
      <c r="H161" s="44"/>
      <c r="I161" s="44"/>
      <c r="J161" s="44"/>
      <c r="K161" s="44"/>
      <c r="L161" s="44"/>
      <c r="M161" s="44"/>
      <c r="N161" s="44"/>
      <c r="O161" s="44"/>
      <c r="P161" s="44"/>
      <c r="Q161" s="44"/>
      <c r="R161" s="44"/>
      <c r="S161" s="44"/>
      <c r="U161" s="44"/>
      <c r="V161" s="44"/>
      <c r="W161" s="44"/>
      <c r="X161" s="44"/>
      <c r="Y161" s="44"/>
      <c r="Z161" s="44"/>
      <c r="AA161" s="44"/>
      <c r="AB161" s="44"/>
      <c r="AC161" s="44"/>
      <c r="AD161" s="44"/>
      <c r="AE161" s="44"/>
      <c r="AF161" s="44"/>
      <c r="AG161" s="44"/>
      <c r="AH161" s="44"/>
      <c r="AI161" s="44"/>
      <c r="AJ161" s="44"/>
      <c r="AK161" s="44"/>
      <c r="AL161" s="44"/>
      <c r="AM161" s="44"/>
      <c r="AN161" s="44"/>
      <c r="AO161" s="44"/>
      <c r="AP161" s="44"/>
      <c r="AQ161" s="44"/>
    </row>
  </sheetData>
  <mergeCells count="64">
    <mergeCell ref="A85:A89"/>
    <mergeCell ref="C91:G91"/>
    <mergeCell ref="A59:A64"/>
    <mergeCell ref="D59:H59"/>
    <mergeCell ref="A70:B71"/>
    <mergeCell ref="C70:G70"/>
    <mergeCell ref="A72:A76"/>
    <mergeCell ref="A83:B84"/>
    <mergeCell ref="C83:G83"/>
    <mergeCell ref="D50:H50"/>
    <mergeCell ref="A52:A57"/>
    <mergeCell ref="D52:H52"/>
    <mergeCell ref="D53:H53"/>
    <mergeCell ref="D54:H54"/>
    <mergeCell ref="D55:H55"/>
    <mergeCell ref="D56:H56"/>
    <mergeCell ref="D57:H57"/>
    <mergeCell ref="A45:A50"/>
    <mergeCell ref="D45:H45"/>
    <mergeCell ref="D46:H46"/>
    <mergeCell ref="D47:H47"/>
    <mergeCell ref="D48:H48"/>
    <mergeCell ref="W21:W22"/>
    <mergeCell ref="F23:K23"/>
    <mergeCell ref="L23:T23"/>
    <mergeCell ref="U23:V23"/>
    <mergeCell ref="P21:P22"/>
    <mergeCell ref="Q21:Q22"/>
    <mergeCell ref="R21:R22"/>
    <mergeCell ref="S21:S22"/>
    <mergeCell ref="T21:T22"/>
    <mergeCell ref="U21:U22"/>
    <mergeCell ref="J21:J22"/>
    <mergeCell ref="K21:K22"/>
    <mergeCell ref="L21:L22"/>
    <mergeCell ref="M21:M22"/>
    <mergeCell ref="N21:N22"/>
    <mergeCell ref="O21:O22"/>
    <mergeCell ref="U20:V20"/>
    <mergeCell ref="A21:A22"/>
    <mergeCell ref="B21:B22"/>
    <mergeCell ref="C21:C22"/>
    <mergeCell ref="D21:D22"/>
    <mergeCell ref="E21:E22"/>
    <mergeCell ref="F21:F22"/>
    <mergeCell ref="G21:G22"/>
    <mergeCell ref="H21:H22"/>
    <mergeCell ref="I21:I22"/>
    <mergeCell ref="A20:E20"/>
    <mergeCell ref="F20:K20"/>
    <mergeCell ref="L20:T20"/>
    <mergeCell ref="V21:V22"/>
    <mergeCell ref="B4:D4"/>
    <mergeCell ref="I4:N4"/>
    <mergeCell ref="I5:N5"/>
    <mergeCell ref="B6:N6"/>
    <mergeCell ref="B8:N8"/>
    <mergeCell ref="M84:O84"/>
    <mergeCell ref="M85:O85"/>
    <mergeCell ref="M86:O86"/>
    <mergeCell ref="I83:O83"/>
    <mergeCell ref="J84:L84"/>
    <mergeCell ref="J85:L85"/>
    <mergeCell ref="J86:L86"/>
  </mergeCells>
  <conditionalFormatting sqref="G24:I24 G32:I33 G36:I40">
    <cfRule type="cellIs" dxfId="272" priority="87" operator="equal">
      <formula>1</formula>
    </cfRule>
    <cfRule type="containsText" dxfId="271" priority="88" operator="containsText" text="3">
      <formula>NOT(ISERROR(SEARCH("3",G24)))</formula>
    </cfRule>
    <cfRule type="containsText" dxfId="270" priority="89" operator="containsText" text="5">
      <formula>NOT(ISERROR(SEARCH("5",G24)))</formula>
    </cfRule>
    <cfRule type="containsText" dxfId="269" priority="90" operator="containsText" text="7">
      <formula>NOT(ISERROR(SEARCH("7",G24)))</formula>
    </cfRule>
    <cfRule type="cellIs" dxfId="268" priority="91" operator="equal">
      <formula>10</formula>
    </cfRule>
  </conditionalFormatting>
  <conditionalFormatting sqref="K24">
    <cfRule type="cellIs" dxfId="267" priority="84" operator="between">
      <formula>101</formula>
      <formula>1000</formula>
    </cfRule>
    <cfRule type="cellIs" dxfId="266" priority="85" operator="between">
      <formula>41</formula>
      <formula>100</formula>
    </cfRule>
    <cfRule type="cellIs" dxfId="265" priority="86" operator="between">
      <formula>1</formula>
      <formula>40</formula>
    </cfRule>
  </conditionalFormatting>
  <conditionalFormatting sqref="G25:I25">
    <cfRule type="cellIs" dxfId="264" priority="79" operator="equal">
      <formula>1</formula>
    </cfRule>
    <cfRule type="containsText" dxfId="263" priority="80" operator="containsText" text="3">
      <formula>NOT(ISERROR(SEARCH("3",G25)))</formula>
    </cfRule>
    <cfRule type="containsText" dxfId="262" priority="81" operator="containsText" text="5">
      <formula>NOT(ISERROR(SEARCH("5",G25)))</formula>
    </cfRule>
    <cfRule type="containsText" dxfId="261" priority="82" operator="containsText" text="7">
      <formula>NOT(ISERROR(SEARCH("7",G25)))</formula>
    </cfRule>
    <cfRule type="cellIs" dxfId="260" priority="83" operator="equal">
      <formula>10</formula>
    </cfRule>
  </conditionalFormatting>
  <conditionalFormatting sqref="G26:I27">
    <cfRule type="cellIs" dxfId="259" priority="74" operator="equal">
      <formula>1</formula>
    </cfRule>
    <cfRule type="containsText" dxfId="258" priority="75" operator="containsText" text="3">
      <formula>NOT(ISERROR(SEARCH("3",G26)))</formula>
    </cfRule>
    <cfRule type="containsText" dxfId="257" priority="76" operator="containsText" text="5">
      <formula>NOT(ISERROR(SEARCH("5",G26)))</formula>
    </cfRule>
    <cfRule type="containsText" dxfId="256" priority="77" operator="containsText" text="7">
      <formula>NOT(ISERROR(SEARCH("7",G26)))</formula>
    </cfRule>
    <cfRule type="cellIs" dxfId="255" priority="78" operator="equal">
      <formula>10</formula>
    </cfRule>
  </conditionalFormatting>
  <conditionalFormatting sqref="G28:I29">
    <cfRule type="cellIs" dxfId="254" priority="69" operator="equal">
      <formula>1</formula>
    </cfRule>
    <cfRule type="containsText" dxfId="253" priority="70" operator="containsText" text="3">
      <formula>NOT(ISERROR(SEARCH("3",G28)))</formula>
    </cfRule>
    <cfRule type="containsText" dxfId="252" priority="71" operator="containsText" text="5">
      <formula>NOT(ISERROR(SEARCH("5",G28)))</formula>
    </cfRule>
    <cfRule type="containsText" dxfId="251" priority="72" operator="containsText" text="7">
      <formula>NOT(ISERROR(SEARCH("7",G28)))</formula>
    </cfRule>
    <cfRule type="cellIs" dxfId="250" priority="73" operator="equal">
      <formula>10</formula>
    </cfRule>
  </conditionalFormatting>
  <conditionalFormatting sqref="G30:I31">
    <cfRule type="cellIs" dxfId="249" priority="64" operator="equal">
      <formula>1</formula>
    </cfRule>
    <cfRule type="containsText" dxfId="248" priority="65" operator="containsText" text="3">
      <formula>NOT(ISERROR(SEARCH("3",G30)))</formula>
    </cfRule>
    <cfRule type="containsText" dxfId="247" priority="66" operator="containsText" text="5">
      <formula>NOT(ISERROR(SEARCH("5",G30)))</formula>
    </cfRule>
    <cfRule type="containsText" dxfId="246" priority="67" operator="containsText" text="7">
      <formula>NOT(ISERROR(SEARCH("7",G30)))</formula>
    </cfRule>
    <cfRule type="cellIs" dxfId="245" priority="68" operator="equal">
      <formula>10</formula>
    </cfRule>
  </conditionalFormatting>
  <conditionalFormatting sqref="G34:I35">
    <cfRule type="cellIs" dxfId="244" priority="59" operator="equal">
      <formula>1</formula>
    </cfRule>
    <cfRule type="containsText" dxfId="243" priority="60" operator="containsText" text="3">
      <formula>NOT(ISERROR(SEARCH("3",G34)))</formula>
    </cfRule>
    <cfRule type="containsText" dxfId="242" priority="61" operator="containsText" text="5">
      <formula>NOT(ISERROR(SEARCH("5",G34)))</formula>
    </cfRule>
    <cfRule type="containsText" dxfId="241" priority="62" operator="containsText" text="7">
      <formula>NOT(ISERROR(SEARCH("7",G34)))</formula>
    </cfRule>
    <cfRule type="cellIs" dxfId="240" priority="63" operator="equal">
      <formula>10</formula>
    </cfRule>
  </conditionalFormatting>
  <conditionalFormatting sqref="O24:Q24 O32:Q33 O36:Q40">
    <cfRule type="cellIs" dxfId="239" priority="54" operator="equal">
      <formula>1</formula>
    </cfRule>
    <cfRule type="containsText" dxfId="238" priority="55" operator="containsText" text="3">
      <formula>NOT(ISERROR(SEARCH("3",O24)))</formula>
    </cfRule>
    <cfRule type="containsText" dxfId="237" priority="56" operator="containsText" text="5">
      <formula>NOT(ISERROR(SEARCH("5",O24)))</formula>
    </cfRule>
    <cfRule type="containsText" dxfId="236" priority="57" operator="containsText" text="7">
      <formula>NOT(ISERROR(SEARCH("7",O24)))</formula>
    </cfRule>
    <cfRule type="cellIs" dxfId="235" priority="58" operator="equal">
      <formula>10</formula>
    </cfRule>
  </conditionalFormatting>
  <conditionalFormatting sqref="O25:Q25">
    <cfRule type="cellIs" dxfId="234" priority="49" operator="equal">
      <formula>1</formula>
    </cfRule>
    <cfRule type="containsText" dxfId="233" priority="50" operator="containsText" text="3">
      <formula>NOT(ISERROR(SEARCH("3",O25)))</formula>
    </cfRule>
    <cfRule type="containsText" dxfId="232" priority="51" operator="containsText" text="5">
      <formula>NOT(ISERROR(SEARCH("5",O25)))</formula>
    </cfRule>
    <cfRule type="containsText" dxfId="231" priority="52" operator="containsText" text="7">
      <formula>NOT(ISERROR(SEARCH("7",O25)))</formula>
    </cfRule>
    <cfRule type="cellIs" dxfId="230" priority="53" operator="equal">
      <formula>10</formula>
    </cfRule>
  </conditionalFormatting>
  <conditionalFormatting sqref="O26:Q27">
    <cfRule type="cellIs" dxfId="229" priority="44" operator="equal">
      <formula>1</formula>
    </cfRule>
    <cfRule type="containsText" dxfId="228" priority="45" operator="containsText" text="3">
      <formula>NOT(ISERROR(SEARCH("3",O26)))</formula>
    </cfRule>
    <cfRule type="containsText" dxfId="227" priority="46" operator="containsText" text="5">
      <formula>NOT(ISERROR(SEARCH("5",O26)))</formula>
    </cfRule>
    <cfRule type="containsText" dxfId="226" priority="47" operator="containsText" text="7">
      <formula>NOT(ISERROR(SEARCH("7",O26)))</formula>
    </cfRule>
    <cfRule type="cellIs" dxfId="225" priority="48" operator="equal">
      <formula>10</formula>
    </cfRule>
  </conditionalFormatting>
  <conditionalFormatting sqref="O28:Q29">
    <cfRule type="cellIs" dxfId="224" priority="39" operator="equal">
      <formula>1</formula>
    </cfRule>
    <cfRule type="containsText" dxfId="223" priority="40" operator="containsText" text="3">
      <formula>NOT(ISERROR(SEARCH("3",O28)))</formula>
    </cfRule>
    <cfRule type="containsText" dxfId="222" priority="41" operator="containsText" text="5">
      <formula>NOT(ISERROR(SEARCH("5",O28)))</formula>
    </cfRule>
    <cfRule type="containsText" dxfId="221" priority="42" operator="containsText" text="7">
      <formula>NOT(ISERROR(SEARCH("7",O28)))</formula>
    </cfRule>
    <cfRule type="cellIs" dxfId="220" priority="43" operator="equal">
      <formula>10</formula>
    </cfRule>
  </conditionalFormatting>
  <conditionalFormatting sqref="O30:Q31">
    <cfRule type="cellIs" dxfId="219" priority="34" operator="equal">
      <formula>1</formula>
    </cfRule>
    <cfRule type="containsText" dxfId="218" priority="35" operator="containsText" text="3">
      <formula>NOT(ISERROR(SEARCH("3",O30)))</formula>
    </cfRule>
    <cfRule type="containsText" dxfId="217" priority="36" operator="containsText" text="5">
      <formula>NOT(ISERROR(SEARCH("5",O30)))</formula>
    </cfRule>
    <cfRule type="containsText" dxfId="216" priority="37" operator="containsText" text="7">
      <formula>NOT(ISERROR(SEARCH("7",O30)))</formula>
    </cfRule>
    <cfRule type="cellIs" dxfId="215" priority="38" operator="equal">
      <formula>10</formula>
    </cfRule>
  </conditionalFormatting>
  <conditionalFormatting sqref="O34:Q35">
    <cfRule type="cellIs" dxfId="214" priority="29" operator="equal">
      <formula>1</formula>
    </cfRule>
    <cfRule type="containsText" dxfId="213" priority="30" operator="containsText" text="3">
      <formula>NOT(ISERROR(SEARCH("3",O34)))</formula>
    </cfRule>
    <cfRule type="containsText" dxfId="212" priority="31" operator="containsText" text="5">
      <formula>NOT(ISERROR(SEARCH("5",O34)))</formula>
    </cfRule>
    <cfRule type="containsText" dxfId="211" priority="32" operator="containsText" text="7">
      <formula>NOT(ISERROR(SEARCH("7",O34)))</formula>
    </cfRule>
    <cfRule type="cellIs" dxfId="210" priority="33" operator="equal">
      <formula>10</formula>
    </cfRule>
  </conditionalFormatting>
  <conditionalFormatting sqref="W24:W40">
    <cfRule type="containsText" dxfId="209" priority="22" operator="containsText" text="No Development Required">
      <formula>NOT(ISERROR(SEARCH("No Development Required",W24)))</formula>
    </cfRule>
    <cfRule type="containsText" dxfId="208" priority="26" operator="containsText" text="Low">
      <formula>NOT(ISERROR(SEARCH("Low",W24)))</formula>
    </cfRule>
    <cfRule type="containsText" dxfId="207" priority="27" operator="containsText" text="Medium">
      <formula>NOT(ISERROR(SEARCH("Medium",W24)))</formula>
    </cfRule>
    <cfRule type="containsText" dxfId="206" priority="28" operator="containsText" text="High">
      <formula>NOT(ISERROR(SEARCH("High",W24)))</formula>
    </cfRule>
  </conditionalFormatting>
  <conditionalFormatting sqref="W25:W40">
    <cfRule type="containsText" dxfId="205" priority="23" operator="containsText" text="Low">
      <formula>NOT(ISERROR(SEARCH("Low",W25)))</formula>
    </cfRule>
    <cfRule type="containsText" dxfId="204" priority="24" operator="containsText" text="Medium">
      <formula>NOT(ISERROR(SEARCH("Medium",W25)))</formula>
    </cfRule>
    <cfRule type="containsText" dxfId="203" priority="25" operator="containsText" text="High">
      <formula>NOT(ISERROR(SEARCH("High",W25)))</formula>
    </cfRule>
  </conditionalFormatting>
  <conditionalFormatting sqref="J24">
    <cfRule type="cellIs" dxfId="202" priority="19" stopIfTrue="1" operator="between">
      <formula>26</formula>
      <formula>100</formula>
    </cfRule>
    <cfRule type="cellIs" dxfId="201" priority="20" stopIfTrue="1" operator="between">
      <formula>11</formula>
      <formula>25</formula>
    </cfRule>
    <cfRule type="cellIs" dxfId="200" priority="21" stopIfTrue="1" operator="between">
      <formula>1</formula>
      <formula>10</formula>
    </cfRule>
  </conditionalFormatting>
  <conditionalFormatting sqref="J25:J40">
    <cfRule type="cellIs" dxfId="199" priority="16" stopIfTrue="1" operator="between">
      <formula>26</formula>
      <formula>100</formula>
    </cfRule>
    <cfRule type="cellIs" dxfId="198" priority="17" stopIfTrue="1" operator="between">
      <formula>11</formula>
      <formula>25</formula>
    </cfRule>
    <cfRule type="cellIs" dxfId="197" priority="18" stopIfTrue="1" operator="between">
      <formula>1</formula>
      <formula>10</formula>
    </cfRule>
  </conditionalFormatting>
  <conditionalFormatting sqref="K25:K40">
    <cfRule type="cellIs" dxfId="196" priority="13" operator="between">
      <formula>101</formula>
      <formula>1000</formula>
    </cfRule>
    <cfRule type="cellIs" dxfId="195" priority="14" operator="between">
      <formula>41</formula>
      <formula>100</formula>
    </cfRule>
    <cfRule type="cellIs" dxfId="194" priority="15" operator="between">
      <formula>1</formula>
      <formula>40</formula>
    </cfRule>
  </conditionalFormatting>
  <conditionalFormatting sqref="S24">
    <cfRule type="cellIs" dxfId="193" priority="10" operator="between">
      <formula>101</formula>
      <formula>1000</formula>
    </cfRule>
    <cfRule type="cellIs" dxfId="192" priority="11" operator="between">
      <formula>41</formula>
      <formula>100</formula>
    </cfRule>
    <cfRule type="cellIs" dxfId="191" priority="12" operator="between">
      <formula>1</formula>
      <formula>40</formula>
    </cfRule>
  </conditionalFormatting>
  <conditionalFormatting sqref="R24">
    <cfRule type="cellIs" dxfId="190" priority="7" stopIfTrue="1" operator="between">
      <formula>26</formula>
      <formula>100</formula>
    </cfRule>
    <cfRule type="cellIs" dxfId="189" priority="8" stopIfTrue="1" operator="between">
      <formula>11</formula>
      <formula>25</formula>
    </cfRule>
    <cfRule type="cellIs" dxfId="188" priority="9" stopIfTrue="1" operator="between">
      <formula>1</formula>
      <formula>10</formula>
    </cfRule>
  </conditionalFormatting>
  <conditionalFormatting sqref="R25:R40">
    <cfRule type="cellIs" dxfId="187" priority="4" stopIfTrue="1" operator="between">
      <formula>26</formula>
      <formula>100</formula>
    </cfRule>
    <cfRule type="cellIs" dxfId="186" priority="5" stopIfTrue="1" operator="between">
      <formula>11</formula>
      <formula>25</formula>
    </cfRule>
    <cfRule type="cellIs" dxfId="185" priority="6" stopIfTrue="1" operator="between">
      <formula>1</formula>
      <formula>10</formula>
    </cfRule>
  </conditionalFormatting>
  <conditionalFormatting sqref="S25:S40">
    <cfRule type="cellIs" dxfId="184" priority="1" operator="between">
      <formula>101</formula>
      <formula>1000</formula>
    </cfRule>
    <cfRule type="cellIs" dxfId="183" priority="2" operator="between">
      <formula>41</formula>
      <formula>100</formula>
    </cfRule>
    <cfRule type="cellIs" dxfId="182" priority="3" operator="between">
      <formula>1</formula>
      <formula>40</formula>
    </cfRule>
  </conditionalFormatting>
  <dataValidations count="2">
    <dataValidation type="list" allowBlank="1" showInputMessage="1" showErrorMessage="1" sqref="W24:W40">
      <formula1>$A$102:$A$105</formula1>
    </dataValidation>
    <dataValidation type="list" allowBlank="1" showInputMessage="1" showErrorMessage="1" sqref="G24:I40 O24:Q40">
      <formula1>$B$46:$B$50</formula1>
    </dataValidation>
  </dataValidations>
  <pageMargins left="0.7" right="0.7" top="0.75" bottom="0.75" header="0.3" footer="0.3"/>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Q161"/>
  <sheetViews>
    <sheetView topLeftCell="D45" zoomScale="80" zoomScaleNormal="80" workbookViewId="0">
      <selection activeCell="O94" sqref="O94"/>
    </sheetView>
  </sheetViews>
  <sheetFormatPr defaultColWidth="9.140625" defaultRowHeight="12.75" x14ac:dyDescent="0.2"/>
  <cols>
    <col min="1" max="1" width="16.28515625" style="317" customWidth="1"/>
    <col min="2" max="2" width="15.85546875" style="317" customWidth="1"/>
    <col min="3" max="3" width="21.28515625" style="317" customWidth="1"/>
    <col min="4" max="4" width="11.7109375" style="317" customWidth="1"/>
    <col min="5" max="5" width="15.28515625" style="317" customWidth="1"/>
    <col min="6" max="6" width="16.28515625" style="317" customWidth="1"/>
    <col min="7" max="7" width="20.7109375" style="317" customWidth="1"/>
    <col min="8" max="8" width="22.28515625" style="317" customWidth="1"/>
    <col min="9" max="9" width="15.85546875" style="317" customWidth="1"/>
    <col min="10" max="10" width="12.5703125" style="317" customWidth="1"/>
    <col min="11" max="11" width="13.140625" style="317" customWidth="1"/>
    <col min="12" max="12" width="22" style="317" customWidth="1"/>
    <col min="13" max="13" width="15.85546875" style="317" customWidth="1"/>
    <col min="14" max="14" width="12.42578125" style="317" customWidth="1"/>
    <col min="15" max="16" width="17.7109375" style="317" customWidth="1"/>
    <col min="17" max="17" width="16.28515625" style="317" customWidth="1"/>
    <col min="18" max="18" width="15.42578125" style="317" customWidth="1"/>
    <col min="19" max="19" width="15.28515625" style="317" customWidth="1"/>
    <col min="20" max="20" width="23.7109375" style="44" customWidth="1"/>
    <col min="21" max="21" width="17.28515625" style="243" customWidth="1"/>
    <col min="22" max="22" width="23.5703125" style="243" customWidth="1"/>
    <col min="23" max="23" width="26.7109375" style="243" customWidth="1"/>
    <col min="24" max="43" width="9.140625" style="243"/>
    <col min="44" max="16384" width="9.140625" style="44"/>
  </cols>
  <sheetData>
    <row r="1" spans="1:43" s="233" customFormat="1" ht="48" customHeight="1" thickBot="1" x14ac:dyDescent="0.35">
      <c r="A1" s="231"/>
      <c r="B1" s="232"/>
      <c r="C1" s="232"/>
      <c r="D1" s="232"/>
      <c r="E1" s="232"/>
      <c r="F1" s="232"/>
      <c r="U1" s="57"/>
      <c r="V1" s="57"/>
      <c r="W1" s="57"/>
      <c r="X1" s="57"/>
      <c r="Y1" s="57"/>
      <c r="Z1" s="57"/>
      <c r="AA1" s="57"/>
      <c r="AB1" s="57"/>
      <c r="AC1" s="57"/>
      <c r="AD1" s="57"/>
      <c r="AE1" s="57"/>
      <c r="AF1" s="57"/>
      <c r="AG1" s="57"/>
      <c r="AH1" s="57"/>
      <c r="AI1" s="57"/>
      <c r="AJ1" s="57"/>
      <c r="AK1" s="57"/>
      <c r="AL1" s="57"/>
      <c r="AM1" s="57"/>
      <c r="AN1" s="57"/>
      <c r="AO1" s="57"/>
      <c r="AP1" s="57"/>
      <c r="AQ1" s="57"/>
    </row>
    <row r="2" spans="1:43" s="131" customFormat="1" ht="10.15" customHeight="1" x14ac:dyDescent="0.3">
      <c r="A2" s="234"/>
      <c r="B2" s="235"/>
      <c r="C2" s="235"/>
      <c r="D2" s="235"/>
      <c r="E2" s="235"/>
      <c r="F2" s="235"/>
      <c r="G2" s="236"/>
      <c r="H2" s="236"/>
      <c r="I2" s="236"/>
      <c r="J2" s="236"/>
      <c r="K2" s="236"/>
      <c r="L2" s="236"/>
      <c r="M2" s="236"/>
      <c r="N2" s="236"/>
      <c r="O2" s="236"/>
      <c r="P2" s="236"/>
      <c r="Q2" s="236"/>
      <c r="R2" s="236"/>
      <c r="S2" s="236"/>
      <c r="T2" s="236"/>
      <c r="U2" s="236"/>
      <c r="V2" s="236"/>
      <c r="W2" s="331"/>
      <c r="X2" s="57"/>
      <c r="Y2" s="57"/>
      <c r="Z2" s="57"/>
      <c r="AA2" s="57"/>
      <c r="AB2" s="57"/>
      <c r="AC2" s="57"/>
      <c r="AD2" s="57"/>
      <c r="AE2" s="57"/>
      <c r="AF2" s="57"/>
      <c r="AG2" s="57"/>
      <c r="AH2" s="57"/>
      <c r="AI2" s="57"/>
      <c r="AJ2" s="57"/>
      <c r="AK2" s="57"/>
      <c r="AL2" s="57"/>
      <c r="AM2" s="57"/>
      <c r="AN2" s="57"/>
      <c r="AO2" s="57"/>
      <c r="AP2" s="57"/>
      <c r="AQ2" s="57"/>
    </row>
    <row r="3" spans="1:43" s="128" customFormat="1" ht="48" customHeight="1" thickBot="1" x14ac:dyDescent="0.35">
      <c r="A3" s="237"/>
      <c r="B3" s="62" t="s">
        <v>170</v>
      </c>
      <c r="C3" s="62"/>
      <c r="D3" s="62"/>
      <c r="E3" s="62"/>
      <c r="F3" s="62"/>
      <c r="G3" s="62"/>
      <c r="H3" s="62"/>
      <c r="I3" s="62"/>
      <c r="J3" s="62"/>
      <c r="K3" s="62"/>
      <c r="L3" s="62"/>
      <c r="M3" s="62"/>
      <c r="N3" s="62"/>
      <c r="O3" s="62"/>
      <c r="P3" s="62"/>
      <c r="Q3" s="62"/>
      <c r="R3" s="62"/>
      <c r="S3" s="62"/>
      <c r="T3" s="62"/>
      <c r="U3" s="62"/>
      <c r="V3" s="62"/>
      <c r="W3" s="332"/>
      <c r="X3" s="64"/>
      <c r="Y3" s="64"/>
      <c r="Z3" s="64"/>
      <c r="AA3" s="64"/>
      <c r="AB3" s="64"/>
      <c r="AC3" s="64"/>
      <c r="AD3" s="64"/>
      <c r="AE3" s="64"/>
      <c r="AF3" s="64"/>
      <c r="AG3" s="64"/>
      <c r="AH3" s="64"/>
      <c r="AI3" s="64"/>
      <c r="AJ3" s="64"/>
      <c r="AK3" s="64"/>
      <c r="AL3" s="64"/>
      <c r="AM3" s="64"/>
      <c r="AN3" s="64"/>
      <c r="AO3" s="64"/>
      <c r="AP3" s="64"/>
      <c r="AQ3" s="64"/>
    </row>
    <row r="4" spans="1:43" s="64" customFormat="1" ht="14.45" thickBot="1" x14ac:dyDescent="0.35">
      <c r="A4" s="237"/>
      <c r="B4" s="597"/>
      <c r="C4" s="598"/>
      <c r="D4" s="599"/>
      <c r="E4" s="77"/>
      <c r="F4" s="77"/>
      <c r="G4" s="77"/>
      <c r="H4" s="78" t="s">
        <v>1</v>
      </c>
      <c r="I4" s="629"/>
      <c r="J4" s="630"/>
      <c r="K4" s="631"/>
      <c r="L4" s="631"/>
      <c r="M4" s="631"/>
      <c r="N4" s="632"/>
      <c r="O4" s="62"/>
      <c r="P4" s="62"/>
      <c r="Q4" s="62"/>
      <c r="R4" s="62"/>
      <c r="S4" s="62"/>
      <c r="T4" s="62"/>
      <c r="U4" s="62"/>
      <c r="V4" s="62"/>
      <c r="W4" s="332"/>
    </row>
    <row r="5" spans="1:43" s="64" customFormat="1" ht="18.600000000000001" customHeight="1" thickBot="1" x14ac:dyDescent="0.35">
      <c r="A5" s="237"/>
      <c r="B5" s="77" t="s">
        <v>171</v>
      </c>
      <c r="C5" s="77"/>
      <c r="D5" s="77"/>
      <c r="E5" s="77"/>
      <c r="F5" s="77"/>
      <c r="G5" s="77"/>
      <c r="H5" s="78" t="s">
        <v>172</v>
      </c>
      <c r="I5" s="633"/>
      <c r="J5" s="634"/>
      <c r="K5" s="634"/>
      <c r="L5" s="634"/>
      <c r="M5" s="634"/>
      <c r="N5" s="635"/>
      <c r="O5" s="62"/>
      <c r="P5" s="62"/>
      <c r="Q5" s="62"/>
      <c r="R5" s="62"/>
      <c r="S5" s="62"/>
      <c r="T5" s="62"/>
      <c r="U5" s="62"/>
      <c r="V5" s="62"/>
      <c r="W5" s="332"/>
    </row>
    <row r="6" spans="1:43" s="64" customFormat="1" ht="18.600000000000001" customHeight="1" thickBot="1" x14ac:dyDescent="0.35">
      <c r="A6" s="237"/>
      <c r="B6" s="603" t="s">
        <v>173</v>
      </c>
      <c r="C6" s="604"/>
      <c r="D6" s="604"/>
      <c r="E6" s="604"/>
      <c r="F6" s="604"/>
      <c r="G6" s="604"/>
      <c r="H6" s="604"/>
      <c r="I6" s="604"/>
      <c r="J6" s="604"/>
      <c r="K6" s="604"/>
      <c r="L6" s="604"/>
      <c r="M6" s="604"/>
      <c r="N6" s="605"/>
      <c r="O6" s="62"/>
      <c r="P6" s="62"/>
      <c r="Q6" s="62"/>
      <c r="R6" s="62"/>
      <c r="S6" s="62"/>
      <c r="T6" s="62"/>
      <c r="U6" s="62"/>
      <c r="V6" s="62"/>
      <c r="W6" s="332"/>
    </row>
    <row r="7" spans="1:43" s="64" customFormat="1" ht="42" customHeight="1" thickBot="1" x14ac:dyDescent="0.35">
      <c r="A7" s="237"/>
      <c r="B7" s="77" t="s">
        <v>174</v>
      </c>
      <c r="C7" s="77"/>
      <c r="D7" s="77"/>
      <c r="E7" s="77"/>
      <c r="F7" s="77"/>
      <c r="G7" s="77"/>
      <c r="H7" s="77"/>
      <c r="I7" s="77"/>
      <c r="J7" s="77"/>
      <c r="K7" s="77"/>
      <c r="L7" s="77"/>
      <c r="M7" s="77"/>
      <c r="N7" s="62"/>
      <c r="O7" s="62"/>
      <c r="P7" s="62"/>
      <c r="Q7" s="62"/>
      <c r="R7" s="62"/>
      <c r="S7" s="62"/>
      <c r="T7" s="62"/>
      <c r="U7" s="62"/>
      <c r="V7" s="62"/>
      <c r="W7" s="332"/>
    </row>
    <row r="8" spans="1:43" s="64" customFormat="1" ht="18.600000000000001" customHeight="1" thickBot="1" x14ac:dyDescent="0.35">
      <c r="A8" s="237"/>
      <c r="B8" s="603" t="s">
        <v>175</v>
      </c>
      <c r="C8" s="604"/>
      <c r="D8" s="604"/>
      <c r="E8" s="604"/>
      <c r="F8" s="604"/>
      <c r="G8" s="604"/>
      <c r="H8" s="604"/>
      <c r="I8" s="604"/>
      <c r="J8" s="604"/>
      <c r="K8" s="604"/>
      <c r="L8" s="604"/>
      <c r="M8" s="604"/>
      <c r="N8" s="605"/>
      <c r="O8" s="62"/>
      <c r="P8" s="62"/>
      <c r="Q8" s="62"/>
      <c r="R8" s="62"/>
      <c r="S8" s="62"/>
      <c r="T8" s="62"/>
      <c r="U8" s="62"/>
      <c r="V8" s="62"/>
      <c r="W8" s="332"/>
    </row>
    <row r="9" spans="1:43" s="385" customFormat="1" ht="18.600000000000001" customHeight="1" thickBot="1" x14ac:dyDescent="0.35">
      <c r="A9" s="238"/>
      <c r="B9" s="239"/>
      <c r="C9" s="239"/>
      <c r="D9" s="239"/>
      <c r="E9" s="239"/>
      <c r="F9" s="239"/>
      <c r="G9" s="239"/>
      <c r="H9" s="239"/>
      <c r="I9" s="239"/>
      <c r="J9" s="239"/>
      <c r="K9" s="239"/>
      <c r="L9" s="239"/>
      <c r="M9" s="240"/>
      <c r="N9" s="241"/>
      <c r="O9" s="241"/>
      <c r="P9" s="241"/>
      <c r="Q9" s="241"/>
      <c r="R9" s="241"/>
      <c r="S9" s="241"/>
      <c r="T9" s="241"/>
      <c r="U9" s="241"/>
      <c r="V9" s="241"/>
      <c r="W9" s="333"/>
      <c r="X9" s="57"/>
      <c r="Y9" s="57"/>
      <c r="Z9" s="57"/>
      <c r="AA9" s="57"/>
      <c r="AB9" s="57"/>
      <c r="AC9" s="57"/>
      <c r="AD9" s="57"/>
      <c r="AE9" s="57"/>
      <c r="AF9" s="57"/>
      <c r="AG9" s="57"/>
      <c r="AH9" s="57"/>
      <c r="AI9" s="57"/>
      <c r="AJ9" s="57"/>
      <c r="AK9" s="57"/>
      <c r="AL9" s="57"/>
      <c r="AM9" s="57"/>
      <c r="AN9" s="57"/>
      <c r="AO9" s="57"/>
      <c r="AP9" s="57"/>
      <c r="AQ9" s="57"/>
    </row>
    <row r="10" spans="1:43" s="57" customFormat="1" ht="18.600000000000001" customHeight="1" x14ac:dyDescent="0.3">
      <c r="A10" s="386"/>
      <c r="B10" s="288" t="s">
        <v>218</v>
      </c>
      <c r="C10" s="1"/>
      <c r="D10" s="1"/>
      <c r="E10" s="1"/>
      <c r="F10" s="1"/>
      <c r="G10" s="1"/>
      <c r="H10" s="387"/>
      <c r="I10" s="387"/>
      <c r="J10" s="387"/>
      <c r="K10" s="387"/>
      <c r="L10" s="387"/>
      <c r="M10" s="387"/>
    </row>
    <row r="11" spans="1:43" s="57" customFormat="1" ht="6.6" customHeight="1" thickBot="1" x14ac:dyDescent="0.35">
      <c r="A11" s="386"/>
      <c r="B11" s="305"/>
      <c r="C11" s="304"/>
      <c r="D11" s="304"/>
      <c r="E11" s="306"/>
      <c r="F11" s="304"/>
      <c r="G11" s="304"/>
      <c r="H11" s="387"/>
      <c r="I11" s="387"/>
      <c r="J11" s="387"/>
      <c r="K11" s="387"/>
      <c r="L11" s="387"/>
      <c r="M11" s="387"/>
    </row>
    <row r="12" spans="1:43" s="57" customFormat="1" ht="49.15" customHeight="1" thickBot="1" x14ac:dyDescent="0.35">
      <c r="A12" s="386"/>
      <c r="B12" s="394" t="s">
        <v>198</v>
      </c>
      <c r="C12" s="395" t="s">
        <v>199</v>
      </c>
      <c r="D12" s="396" t="s">
        <v>200</v>
      </c>
      <c r="E12" s="397" t="s">
        <v>201</v>
      </c>
      <c r="F12" s="398" t="s">
        <v>202</v>
      </c>
      <c r="G12" s="395" t="s">
        <v>227</v>
      </c>
      <c r="H12" s="387"/>
      <c r="I12" s="387"/>
      <c r="J12" s="387"/>
      <c r="K12" s="387"/>
      <c r="L12" s="387"/>
      <c r="M12" s="387"/>
    </row>
    <row r="13" spans="1:43" s="57" customFormat="1" ht="18.600000000000001" customHeight="1" x14ac:dyDescent="0.3">
      <c r="A13" s="386"/>
      <c r="B13" s="388" t="s">
        <v>28</v>
      </c>
      <c r="C13" s="389"/>
      <c r="D13" s="390"/>
      <c r="E13" s="391"/>
      <c r="F13" s="392"/>
      <c r="G13" s="393"/>
      <c r="H13" s="387"/>
      <c r="I13" s="387"/>
      <c r="J13" s="387"/>
      <c r="K13" s="387"/>
      <c r="L13" s="387"/>
      <c r="M13" s="387"/>
    </row>
    <row r="14" spans="1:43" s="57" customFormat="1" ht="18.600000000000001" customHeight="1" x14ac:dyDescent="0.25">
      <c r="A14" s="386"/>
      <c r="B14" s="294" t="s">
        <v>17</v>
      </c>
      <c r="C14" s="295"/>
      <c r="D14" s="298"/>
      <c r="E14" s="296"/>
      <c r="F14" s="297"/>
      <c r="G14" s="295"/>
      <c r="H14" s="387"/>
      <c r="I14" s="387"/>
      <c r="J14" s="387"/>
      <c r="K14" s="387"/>
      <c r="L14" s="387"/>
      <c r="M14" s="387"/>
    </row>
    <row r="15" spans="1:43" s="57" customFormat="1" ht="18.600000000000001" customHeight="1" x14ac:dyDescent="0.25">
      <c r="A15" s="386"/>
      <c r="B15" s="294" t="s">
        <v>212</v>
      </c>
      <c r="C15" s="295"/>
      <c r="D15" s="298"/>
      <c r="E15" s="296"/>
      <c r="F15" s="297"/>
      <c r="G15" s="307"/>
      <c r="H15" s="387"/>
      <c r="I15" s="387"/>
      <c r="J15" s="387"/>
      <c r="K15" s="387"/>
      <c r="L15" s="387"/>
      <c r="M15" s="387"/>
    </row>
    <row r="16" spans="1:43" s="57" customFormat="1" ht="18.600000000000001" customHeight="1" x14ac:dyDescent="0.25">
      <c r="A16" s="386"/>
      <c r="B16" s="294" t="s">
        <v>19</v>
      </c>
      <c r="C16" s="307"/>
      <c r="D16" s="298"/>
      <c r="E16" s="296"/>
      <c r="F16" s="297"/>
      <c r="G16" s="295"/>
      <c r="H16" s="387"/>
      <c r="I16" s="387"/>
      <c r="J16" s="387"/>
      <c r="K16" s="387"/>
      <c r="L16" s="387"/>
      <c r="M16" s="387"/>
    </row>
    <row r="17" spans="1:43" s="57" customFormat="1" ht="18.600000000000001" customHeight="1" x14ac:dyDescent="0.25">
      <c r="A17" s="386"/>
      <c r="B17" s="294" t="s">
        <v>20</v>
      </c>
      <c r="C17" s="295"/>
      <c r="D17" s="298"/>
      <c r="E17" s="296"/>
      <c r="F17" s="297"/>
      <c r="G17" s="295"/>
      <c r="H17" s="387"/>
      <c r="I17" s="387"/>
      <c r="J17" s="387"/>
      <c r="K17" s="387"/>
      <c r="L17" s="387"/>
      <c r="M17" s="387"/>
    </row>
    <row r="18" spans="1:43" s="57" customFormat="1" ht="18.600000000000001" customHeight="1" thickBot="1" x14ac:dyDescent="0.3">
      <c r="A18" s="386"/>
      <c r="B18" s="299" t="s">
        <v>210</v>
      </c>
      <c r="C18" s="300"/>
      <c r="D18" s="301"/>
      <c r="E18" s="302"/>
      <c r="F18" s="303"/>
      <c r="G18" s="300"/>
      <c r="H18" s="387"/>
      <c r="I18" s="387"/>
      <c r="J18" s="387"/>
      <c r="K18" s="387"/>
      <c r="L18" s="387"/>
      <c r="M18" s="387"/>
    </row>
    <row r="19" spans="1:43" s="57" customFormat="1" ht="18.600000000000001" customHeight="1" thickBot="1" x14ac:dyDescent="0.3">
      <c r="A19" s="386"/>
      <c r="B19" s="387"/>
      <c r="C19" s="387"/>
      <c r="D19" s="387"/>
      <c r="E19" s="387"/>
      <c r="F19" s="387"/>
      <c r="G19" s="387"/>
      <c r="H19" s="387"/>
      <c r="I19" s="387"/>
      <c r="J19" s="387"/>
      <c r="K19" s="387"/>
      <c r="L19" s="387"/>
      <c r="M19" s="387"/>
    </row>
    <row r="20" spans="1:43" ht="18.600000000000001" customHeight="1" thickBot="1" x14ac:dyDescent="0.25">
      <c r="A20" s="606" t="s">
        <v>176</v>
      </c>
      <c r="B20" s="607"/>
      <c r="C20" s="607"/>
      <c r="D20" s="607"/>
      <c r="E20" s="608"/>
      <c r="F20" s="609" t="s">
        <v>88</v>
      </c>
      <c r="G20" s="610"/>
      <c r="H20" s="610"/>
      <c r="I20" s="610"/>
      <c r="J20" s="610"/>
      <c r="K20" s="611"/>
      <c r="L20" s="612" t="s">
        <v>177</v>
      </c>
      <c r="M20" s="612"/>
      <c r="N20" s="612"/>
      <c r="O20" s="612"/>
      <c r="P20" s="612"/>
      <c r="Q20" s="612"/>
      <c r="R20" s="612"/>
      <c r="S20" s="612"/>
      <c r="T20" s="613"/>
      <c r="U20" s="583" t="s">
        <v>131</v>
      </c>
      <c r="V20" s="584"/>
      <c r="W20" s="242" t="s">
        <v>178</v>
      </c>
    </row>
    <row r="21" spans="1:43" ht="18.600000000000001" customHeight="1" x14ac:dyDescent="0.2">
      <c r="A21" s="585" t="s">
        <v>179</v>
      </c>
      <c r="B21" s="557" t="s">
        <v>180</v>
      </c>
      <c r="C21" s="577" t="s">
        <v>181</v>
      </c>
      <c r="D21" s="557" t="s">
        <v>182</v>
      </c>
      <c r="E21" s="587" t="s">
        <v>183</v>
      </c>
      <c r="F21" s="589" t="s">
        <v>184</v>
      </c>
      <c r="G21" s="577" t="s">
        <v>230</v>
      </c>
      <c r="H21" s="577" t="s">
        <v>185</v>
      </c>
      <c r="I21" s="577" t="s">
        <v>186</v>
      </c>
      <c r="J21" s="577" t="s">
        <v>228</v>
      </c>
      <c r="K21" s="579" t="s">
        <v>229</v>
      </c>
      <c r="L21" s="593" t="s">
        <v>187</v>
      </c>
      <c r="M21" s="595" t="s">
        <v>188</v>
      </c>
      <c r="N21" s="595" t="s">
        <v>92</v>
      </c>
      <c r="O21" s="595" t="s">
        <v>189</v>
      </c>
      <c r="P21" s="557" t="s">
        <v>190</v>
      </c>
      <c r="Q21" s="557" t="s">
        <v>191</v>
      </c>
      <c r="R21" s="577" t="s">
        <v>231</v>
      </c>
      <c r="S21" s="579" t="s">
        <v>232</v>
      </c>
      <c r="T21" s="581" t="s">
        <v>192</v>
      </c>
      <c r="U21" s="559" t="s">
        <v>193</v>
      </c>
      <c r="V21" s="573" t="s">
        <v>133</v>
      </c>
      <c r="W21" s="575" t="s">
        <v>194</v>
      </c>
    </row>
    <row r="22" spans="1:43" s="244" customFormat="1" ht="63" customHeight="1" thickBot="1" x14ac:dyDescent="0.25">
      <c r="A22" s="586"/>
      <c r="B22" s="558"/>
      <c r="C22" s="578"/>
      <c r="D22" s="558"/>
      <c r="E22" s="588"/>
      <c r="F22" s="590"/>
      <c r="G22" s="578"/>
      <c r="H22" s="578"/>
      <c r="I22" s="578"/>
      <c r="J22" s="578"/>
      <c r="K22" s="580"/>
      <c r="L22" s="594"/>
      <c r="M22" s="596"/>
      <c r="N22" s="596"/>
      <c r="O22" s="596"/>
      <c r="P22" s="558"/>
      <c r="Q22" s="558"/>
      <c r="R22" s="578"/>
      <c r="S22" s="580"/>
      <c r="T22" s="582"/>
      <c r="U22" s="561"/>
      <c r="V22" s="574"/>
      <c r="W22" s="576"/>
      <c r="X22" s="243"/>
      <c r="Y22" s="243"/>
      <c r="Z22" s="243"/>
      <c r="AA22" s="243"/>
      <c r="AB22" s="243"/>
      <c r="AC22" s="243"/>
      <c r="AD22" s="243"/>
      <c r="AE22" s="243"/>
      <c r="AF22" s="243"/>
      <c r="AG22" s="243"/>
      <c r="AH22" s="243"/>
      <c r="AI22" s="243"/>
      <c r="AJ22" s="243"/>
      <c r="AK22" s="243"/>
      <c r="AL22" s="243"/>
      <c r="AM22" s="243"/>
      <c r="AN22" s="243"/>
      <c r="AO22" s="243"/>
      <c r="AP22" s="243"/>
      <c r="AQ22" s="243"/>
    </row>
    <row r="23" spans="1:43" ht="26.45" customHeight="1" thickBot="1" x14ac:dyDescent="0.25">
      <c r="A23" s="245"/>
      <c r="B23" s="246" t="s">
        <v>125</v>
      </c>
      <c r="C23" s="247"/>
      <c r="D23" s="247"/>
      <c r="E23" s="248" t="s">
        <v>195</v>
      </c>
      <c r="F23" s="636"/>
      <c r="G23" s="637"/>
      <c r="H23" s="637"/>
      <c r="I23" s="637"/>
      <c r="J23" s="638"/>
      <c r="K23" s="639"/>
      <c r="L23" s="569"/>
      <c r="M23" s="569"/>
      <c r="N23" s="569"/>
      <c r="O23" s="569"/>
      <c r="P23" s="569"/>
      <c r="Q23" s="569"/>
      <c r="R23" s="569"/>
      <c r="S23" s="569"/>
      <c r="T23" s="570"/>
      <c r="U23" s="571"/>
      <c r="V23" s="572"/>
      <c r="W23" s="249"/>
    </row>
    <row r="24" spans="1:43" x14ac:dyDescent="0.2">
      <c r="A24" s="250">
        <v>1</v>
      </c>
      <c r="B24" s="251"/>
      <c r="C24" s="252"/>
      <c r="D24" s="252"/>
      <c r="E24" s="253"/>
      <c r="F24" s="254"/>
      <c r="G24" s="255">
        <v>5</v>
      </c>
      <c r="H24" s="255">
        <v>3</v>
      </c>
      <c r="I24" s="255">
        <v>5</v>
      </c>
      <c r="J24" s="115">
        <f>IF(I24="",G24*H24,0)</f>
        <v>0</v>
      </c>
      <c r="K24" s="256">
        <f>IF(I24="",0,G24*H24*I24)</f>
        <v>75</v>
      </c>
      <c r="L24" s="257"/>
      <c r="M24" s="258"/>
      <c r="N24" s="258"/>
      <c r="O24" s="255">
        <v>3</v>
      </c>
      <c r="P24" s="255">
        <v>3</v>
      </c>
      <c r="Q24" s="255">
        <v>3</v>
      </c>
      <c r="R24" s="115">
        <f>IF(Q24="",O24*P24,0)</f>
        <v>0</v>
      </c>
      <c r="S24" s="256">
        <f>IF(Q24="",0,O24*P24*Q24)</f>
        <v>27</v>
      </c>
      <c r="T24" s="259"/>
      <c r="U24" s="260"/>
      <c r="V24" s="259"/>
      <c r="W24" s="261" t="s">
        <v>15</v>
      </c>
    </row>
    <row r="25" spans="1:43" x14ac:dyDescent="0.2">
      <c r="A25" s="262">
        <v>2</v>
      </c>
      <c r="B25" s="263"/>
      <c r="C25" s="51"/>
      <c r="D25" s="51"/>
      <c r="E25" s="264"/>
      <c r="F25" s="265"/>
      <c r="G25" s="266"/>
      <c r="H25" s="266"/>
      <c r="I25" s="266"/>
      <c r="J25" s="116">
        <f t="shared" ref="J25:J40" si="0">IF(I25="",G25*H25,0)</f>
        <v>0</v>
      </c>
      <c r="K25" s="402">
        <f t="shared" ref="K25:K40" si="1">IF(I25="",0,G25*H25*I25)</f>
        <v>0</v>
      </c>
      <c r="L25" s="267"/>
      <c r="M25" s="268"/>
      <c r="N25" s="268"/>
      <c r="O25" s="266"/>
      <c r="P25" s="266"/>
      <c r="Q25" s="266"/>
      <c r="R25" s="116">
        <f t="shared" ref="R25:R40" si="2">IF(Q25="",O25*P25,0)</f>
        <v>0</v>
      </c>
      <c r="S25" s="402">
        <f t="shared" ref="S25:S40" si="3">IF(Q25="",0,O25*P25*Q25)</f>
        <v>0</v>
      </c>
      <c r="T25" s="269"/>
      <c r="U25" s="270"/>
      <c r="V25" s="269"/>
      <c r="W25" s="271" t="s">
        <v>26</v>
      </c>
    </row>
    <row r="26" spans="1:43" x14ac:dyDescent="0.2">
      <c r="A26" s="262">
        <v>2</v>
      </c>
      <c r="B26" s="263"/>
      <c r="C26" s="51"/>
      <c r="D26" s="51"/>
      <c r="E26" s="264"/>
      <c r="F26" s="265"/>
      <c r="G26" s="266"/>
      <c r="H26" s="266"/>
      <c r="I26" s="266"/>
      <c r="J26" s="116">
        <f t="shared" si="0"/>
        <v>0</v>
      </c>
      <c r="K26" s="402">
        <f t="shared" si="1"/>
        <v>0</v>
      </c>
      <c r="L26" s="267"/>
      <c r="M26" s="268"/>
      <c r="N26" s="268"/>
      <c r="O26" s="266"/>
      <c r="P26" s="266"/>
      <c r="Q26" s="266"/>
      <c r="R26" s="116">
        <f t="shared" si="2"/>
        <v>0</v>
      </c>
      <c r="S26" s="402">
        <f t="shared" si="3"/>
        <v>0</v>
      </c>
      <c r="T26" s="269"/>
      <c r="U26" s="270"/>
      <c r="V26" s="269"/>
      <c r="W26" s="271" t="s">
        <v>16</v>
      </c>
    </row>
    <row r="27" spans="1:43" x14ac:dyDescent="0.2">
      <c r="A27" s="262">
        <v>2</v>
      </c>
      <c r="B27" s="263"/>
      <c r="C27" s="51"/>
      <c r="D27" s="51"/>
      <c r="E27" s="264"/>
      <c r="F27" s="265"/>
      <c r="G27" s="266"/>
      <c r="H27" s="266"/>
      <c r="I27" s="266"/>
      <c r="J27" s="116">
        <f t="shared" si="0"/>
        <v>0</v>
      </c>
      <c r="K27" s="402">
        <f t="shared" si="1"/>
        <v>0</v>
      </c>
      <c r="L27" s="267"/>
      <c r="M27" s="268"/>
      <c r="N27" s="268"/>
      <c r="O27" s="266"/>
      <c r="P27" s="266"/>
      <c r="Q27" s="266"/>
      <c r="R27" s="116">
        <f t="shared" si="2"/>
        <v>0</v>
      </c>
      <c r="S27" s="402">
        <f t="shared" si="3"/>
        <v>0</v>
      </c>
      <c r="T27" s="269"/>
      <c r="U27" s="270"/>
      <c r="V27" s="269"/>
      <c r="W27" s="272" t="s">
        <v>196</v>
      </c>
    </row>
    <row r="28" spans="1:43" x14ac:dyDescent="0.2">
      <c r="A28" s="262">
        <v>3</v>
      </c>
      <c r="B28" s="51"/>
      <c r="C28" s="51"/>
      <c r="D28" s="51"/>
      <c r="E28" s="264"/>
      <c r="F28" s="265"/>
      <c r="G28" s="266"/>
      <c r="H28" s="266"/>
      <c r="I28" s="266"/>
      <c r="J28" s="116">
        <f t="shared" si="0"/>
        <v>0</v>
      </c>
      <c r="K28" s="402">
        <f t="shared" si="1"/>
        <v>0</v>
      </c>
      <c r="L28" s="267"/>
      <c r="M28" s="268"/>
      <c r="N28" s="268"/>
      <c r="O28" s="266"/>
      <c r="P28" s="266"/>
      <c r="Q28" s="266"/>
      <c r="R28" s="116">
        <f t="shared" si="2"/>
        <v>0</v>
      </c>
      <c r="S28" s="402">
        <f t="shared" si="3"/>
        <v>0</v>
      </c>
      <c r="T28" s="273"/>
      <c r="U28" s="270"/>
      <c r="V28" s="273"/>
      <c r="W28" s="271"/>
    </row>
    <row r="29" spans="1:43" x14ac:dyDescent="0.2">
      <c r="A29" s="262">
        <v>3</v>
      </c>
      <c r="B29" s="51"/>
      <c r="C29" s="51"/>
      <c r="D29" s="51"/>
      <c r="E29" s="264"/>
      <c r="F29" s="265"/>
      <c r="G29" s="266"/>
      <c r="H29" s="266"/>
      <c r="I29" s="266"/>
      <c r="J29" s="116">
        <f t="shared" si="0"/>
        <v>0</v>
      </c>
      <c r="K29" s="402">
        <f t="shared" si="1"/>
        <v>0</v>
      </c>
      <c r="L29" s="267"/>
      <c r="M29" s="268"/>
      <c r="N29" s="268"/>
      <c r="O29" s="266"/>
      <c r="P29" s="266"/>
      <c r="Q29" s="266"/>
      <c r="R29" s="116">
        <f t="shared" si="2"/>
        <v>0</v>
      </c>
      <c r="S29" s="402">
        <f t="shared" si="3"/>
        <v>0</v>
      </c>
      <c r="T29" s="273"/>
      <c r="U29" s="270"/>
      <c r="V29" s="273"/>
      <c r="W29" s="271"/>
    </row>
    <row r="30" spans="1:43" x14ac:dyDescent="0.2">
      <c r="A30" s="262">
        <v>3</v>
      </c>
      <c r="B30" s="51"/>
      <c r="C30" s="51"/>
      <c r="D30" s="51"/>
      <c r="E30" s="264"/>
      <c r="F30" s="265"/>
      <c r="G30" s="266"/>
      <c r="H30" s="266"/>
      <c r="I30" s="266"/>
      <c r="J30" s="116">
        <f t="shared" si="0"/>
        <v>0</v>
      </c>
      <c r="K30" s="402">
        <f t="shared" si="1"/>
        <v>0</v>
      </c>
      <c r="L30" s="267"/>
      <c r="M30" s="268"/>
      <c r="N30" s="268"/>
      <c r="O30" s="266"/>
      <c r="P30" s="266"/>
      <c r="Q30" s="266"/>
      <c r="R30" s="116">
        <f t="shared" si="2"/>
        <v>0</v>
      </c>
      <c r="S30" s="402">
        <f t="shared" si="3"/>
        <v>0</v>
      </c>
      <c r="T30" s="273"/>
      <c r="U30" s="270"/>
      <c r="V30" s="273"/>
      <c r="W30" s="271"/>
    </row>
    <row r="31" spans="1:43" x14ac:dyDescent="0.2">
      <c r="A31" s="262">
        <v>4</v>
      </c>
      <c r="B31" s="51"/>
      <c r="C31" s="51"/>
      <c r="D31" s="51"/>
      <c r="E31" s="264"/>
      <c r="F31" s="265"/>
      <c r="G31" s="266"/>
      <c r="H31" s="266"/>
      <c r="I31" s="266"/>
      <c r="J31" s="116">
        <f t="shared" si="0"/>
        <v>0</v>
      </c>
      <c r="K31" s="402">
        <f t="shared" si="1"/>
        <v>0</v>
      </c>
      <c r="L31" s="267"/>
      <c r="M31" s="268"/>
      <c r="N31" s="268"/>
      <c r="O31" s="266"/>
      <c r="P31" s="266"/>
      <c r="Q31" s="266"/>
      <c r="R31" s="116">
        <f t="shared" si="2"/>
        <v>0</v>
      </c>
      <c r="S31" s="402">
        <f t="shared" si="3"/>
        <v>0</v>
      </c>
      <c r="T31" s="273"/>
      <c r="U31" s="270"/>
      <c r="V31" s="273"/>
      <c r="W31" s="271"/>
    </row>
    <row r="32" spans="1:43" x14ac:dyDescent="0.2">
      <c r="A32" s="262">
        <v>5</v>
      </c>
      <c r="B32" s="51"/>
      <c r="C32" s="52"/>
      <c r="D32" s="52"/>
      <c r="E32" s="274"/>
      <c r="F32" s="275"/>
      <c r="G32" s="266"/>
      <c r="H32" s="266"/>
      <c r="I32" s="266"/>
      <c r="J32" s="116">
        <f t="shared" si="0"/>
        <v>0</v>
      </c>
      <c r="K32" s="402">
        <f t="shared" si="1"/>
        <v>0</v>
      </c>
      <c r="L32" s="267"/>
      <c r="M32" s="268"/>
      <c r="N32" s="268"/>
      <c r="O32" s="266"/>
      <c r="P32" s="266"/>
      <c r="Q32" s="266"/>
      <c r="R32" s="116">
        <f t="shared" si="2"/>
        <v>0</v>
      </c>
      <c r="S32" s="402">
        <f t="shared" si="3"/>
        <v>0</v>
      </c>
      <c r="T32" s="273"/>
      <c r="U32" s="270"/>
      <c r="V32" s="273"/>
      <c r="W32" s="271"/>
    </row>
    <row r="33" spans="1:43" x14ac:dyDescent="0.2">
      <c r="A33" s="262">
        <v>6</v>
      </c>
      <c r="B33" s="51"/>
      <c r="C33" s="52"/>
      <c r="D33" s="52"/>
      <c r="E33" s="274"/>
      <c r="F33" s="275"/>
      <c r="G33" s="266"/>
      <c r="H33" s="266"/>
      <c r="I33" s="266"/>
      <c r="J33" s="116">
        <f t="shared" si="0"/>
        <v>0</v>
      </c>
      <c r="K33" s="402">
        <f t="shared" si="1"/>
        <v>0</v>
      </c>
      <c r="L33" s="267"/>
      <c r="M33" s="268"/>
      <c r="N33" s="268"/>
      <c r="O33" s="266"/>
      <c r="P33" s="266"/>
      <c r="Q33" s="266"/>
      <c r="R33" s="116">
        <f t="shared" si="2"/>
        <v>0</v>
      </c>
      <c r="S33" s="402">
        <f t="shared" si="3"/>
        <v>0</v>
      </c>
      <c r="T33" s="273"/>
      <c r="U33" s="270"/>
      <c r="V33" s="273"/>
      <c r="W33" s="271"/>
    </row>
    <row r="34" spans="1:43" x14ac:dyDescent="0.2">
      <c r="A34" s="262">
        <v>7</v>
      </c>
      <c r="B34" s="51"/>
      <c r="C34" s="51"/>
      <c r="D34" s="51"/>
      <c r="E34" s="274"/>
      <c r="F34" s="275"/>
      <c r="G34" s="266"/>
      <c r="H34" s="266"/>
      <c r="I34" s="266"/>
      <c r="J34" s="116">
        <f t="shared" si="0"/>
        <v>0</v>
      </c>
      <c r="K34" s="402">
        <f t="shared" si="1"/>
        <v>0</v>
      </c>
      <c r="L34" s="267"/>
      <c r="M34" s="268"/>
      <c r="N34" s="268"/>
      <c r="O34" s="266"/>
      <c r="P34" s="266"/>
      <c r="Q34" s="266"/>
      <c r="R34" s="116">
        <f t="shared" si="2"/>
        <v>0</v>
      </c>
      <c r="S34" s="402">
        <f t="shared" si="3"/>
        <v>0</v>
      </c>
      <c r="T34" s="269"/>
      <c r="U34" s="270"/>
      <c r="V34" s="269"/>
      <c r="W34" s="271"/>
    </row>
    <row r="35" spans="1:43" x14ac:dyDescent="0.2">
      <c r="A35" s="262">
        <v>9</v>
      </c>
      <c r="B35" s="52"/>
      <c r="C35" s="52"/>
      <c r="D35" s="52"/>
      <c r="E35" s="274"/>
      <c r="F35" s="275"/>
      <c r="G35" s="266"/>
      <c r="H35" s="266"/>
      <c r="I35" s="266"/>
      <c r="J35" s="116">
        <f t="shared" si="0"/>
        <v>0</v>
      </c>
      <c r="K35" s="402">
        <f t="shared" si="1"/>
        <v>0</v>
      </c>
      <c r="L35" s="267"/>
      <c r="M35" s="268"/>
      <c r="N35" s="268"/>
      <c r="O35" s="266"/>
      <c r="P35" s="266"/>
      <c r="Q35" s="266"/>
      <c r="R35" s="116">
        <f t="shared" si="2"/>
        <v>0</v>
      </c>
      <c r="S35" s="402">
        <f t="shared" si="3"/>
        <v>0</v>
      </c>
      <c r="T35" s="276"/>
      <c r="U35" s="270"/>
      <c r="V35" s="276"/>
      <c r="W35" s="271"/>
    </row>
    <row r="36" spans="1:43" x14ac:dyDescent="0.2">
      <c r="A36" s="262">
        <v>10</v>
      </c>
      <c r="B36" s="52"/>
      <c r="C36" s="52"/>
      <c r="D36" s="52"/>
      <c r="E36" s="274"/>
      <c r="F36" s="275"/>
      <c r="G36" s="266"/>
      <c r="H36" s="266"/>
      <c r="I36" s="266"/>
      <c r="J36" s="116">
        <f t="shared" si="0"/>
        <v>0</v>
      </c>
      <c r="K36" s="402">
        <f t="shared" si="1"/>
        <v>0</v>
      </c>
      <c r="L36" s="267"/>
      <c r="M36" s="268"/>
      <c r="N36" s="268"/>
      <c r="O36" s="266"/>
      <c r="P36" s="266"/>
      <c r="Q36" s="266"/>
      <c r="R36" s="116">
        <f t="shared" si="2"/>
        <v>0</v>
      </c>
      <c r="S36" s="402">
        <f t="shared" si="3"/>
        <v>0</v>
      </c>
      <c r="T36" s="273"/>
      <c r="U36" s="270"/>
      <c r="V36" s="273"/>
      <c r="W36" s="271"/>
    </row>
    <row r="37" spans="1:43" x14ac:dyDescent="0.2">
      <c r="A37" s="262">
        <v>11</v>
      </c>
      <c r="B37" s="52"/>
      <c r="C37" s="52"/>
      <c r="D37" s="52"/>
      <c r="E37" s="274"/>
      <c r="F37" s="275"/>
      <c r="G37" s="266"/>
      <c r="H37" s="266"/>
      <c r="I37" s="266"/>
      <c r="J37" s="116">
        <f t="shared" si="0"/>
        <v>0</v>
      </c>
      <c r="K37" s="402">
        <f t="shared" si="1"/>
        <v>0</v>
      </c>
      <c r="L37" s="267"/>
      <c r="M37" s="268"/>
      <c r="N37" s="268"/>
      <c r="O37" s="266"/>
      <c r="P37" s="266"/>
      <c r="Q37" s="266"/>
      <c r="R37" s="116">
        <f t="shared" si="2"/>
        <v>0</v>
      </c>
      <c r="S37" s="402">
        <f t="shared" si="3"/>
        <v>0</v>
      </c>
      <c r="T37" s="273"/>
      <c r="U37" s="270"/>
      <c r="V37" s="273"/>
      <c r="W37" s="271"/>
    </row>
    <row r="38" spans="1:43" x14ac:dyDescent="0.2">
      <c r="A38" s="262">
        <v>12</v>
      </c>
      <c r="B38" s="52"/>
      <c r="C38" s="52"/>
      <c r="D38" s="52"/>
      <c r="E38" s="274"/>
      <c r="F38" s="275"/>
      <c r="G38" s="266"/>
      <c r="H38" s="266"/>
      <c r="I38" s="266"/>
      <c r="J38" s="116">
        <f t="shared" si="0"/>
        <v>0</v>
      </c>
      <c r="K38" s="402">
        <f t="shared" si="1"/>
        <v>0</v>
      </c>
      <c r="L38" s="267"/>
      <c r="M38" s="268"/>
      <c r="N38" s="268"/>
      <c r="O38" s="266"/>
      <c r="P38" s="266"/>
      <c r="Q38" s="266"/>
      <c r="R38" s="116">
        <f t="shared" si="2"/>
        <v>0</v>
      </c>
      <c r="S38" s="402">
        <f t="shared" si="3"/>
        <v>0</v>
      </c>
      <c r="T38" s="273"/>
      <c r="U38" s="270"/>
      <c r="V38" s="273"/>
      <c r="W38" s="271"/>
    </row>
    <row r="39" spans="1:43" x14ac:dyDescent="0.2">
      <c r="A39" s="262">
        <v>13</v>
      </c>
      <c r="B39" s="52"/>
      <c r="C39" s="52"/>
      <c r="D39" s="52"/>
      <c r="E39" s="274"/>
      <c r="F39" s="275"/>
      <c r="G39" s="266"/>
      <c r="H39" s="266"/>
      <c r="I39" s="266"/>
      <c r="J39" s="116">
        <f t="shared" si="0"/>
        <v>0</v>
      </c>
      <c r="K39" s="402">
        <f t="shared" si="1"/>
        <v>0</v>
      </c>
      <c r="L39" s="267"/>
      <c r="M39" s="268"/>
      <c r="N39" s="268"/>
      <c r="O39" s="266"/>
      <c r="P39" s="266"/>
      <c r="Q39" s="266"/>
      <c r="R39" s="116">
        <f t="shared" si="2"/>
        <v>0</v>
      </c>
      <c r="S39" s="402">
        <f t="shared" si="3"/>
        <v>0</v>
      </c>
      <c r="T39" s="269"/>
      <c r="U39" s="270"/>
      <c r="V39" s="269"/>
      <c r="W39" s="271"/>
    </row>
    <row r="40" spans="1:43" ht="13.5" thickBot="1" x14ac:dyDescent="0.25">
      <c r="A40" s="277">
        <v>14</v>
      </c>
      <c r="B40" s="278"/>
      <c r="C40" s="278"/>
      <c r="D40" s="278"/>
      <c r="E40" s="279"/>
      <c r="F40" s="280"/>
      <c r="G40" s="281"/>
      <c r="H40" s="281"/>
      <c r="I40" s="281"/>
      <c r="J40" s="117">
        <f t="shared" si="0"/>
        <v>0</v>
      </c>
      <c r="K40" s="403">
        <f t="shared" si="1"/>
        <v>0</v>
      </c>
      <c r="L40" s="282"/>
      <c r="M40" s="283"/>
      <c r="N40" s="283"/>
      <c r="O40" s="281"/>
      <c r="P40" s="281"/>
      <c r="Q40" s="281"/>
      <c r="R40" s="117">
        <f t="shared" si="2"/>
        <v>0</v>
      </c>
      <c r="S40" s="403">
        <f t="shared" si="3"/>
        <v>0</v>
      </c>
      <c r="T40" s="284"/>
      <c r="U40" s="285"/>
      <c r="V40" s="284"/>
      <c r="W40" s="286"/>
    </row>
    <row r="41" spans="1:43" s="287" customFormat="1" x14ac:dyDescent="0.2">
      <c r="A41" s="136"/>
      <c r="B41" s="136"/>
      <c r="C41" s="136"/>
      <c r="D41" s="136"/>
      <c r="E41" s="136"/>
      <c r="F41" s="136"/>
      <c r="G41" s="136"/>
      <c r="H41" s="136"/>
      <c r="I41" s="136"/>
      <c r="J41" s="136"/>
      <c r="K41" s="136"/>
      <c r="L41" s="136"/>
      <c r="M41" s="136"/>
      <c r="N41" s="136"/>
      <c r="O41" s="136"/>
      <c r="P41" s="136"/>
      <c r="Q41" s="136"/>
      <c r="R41" s="136"/>
      <c r="S41" s="136"/>
      <c r="U41" s="243"/>
      <c r="V41" s="243"/>
      <c r="W41" s="243"/>
      <c r="X41" s="243"/>
      <c r="Y41" s="243"/>
      <c r="Z41" s="243"/>
      <c r="AA41" s="243"/>
      <c r="AB41" s="243"/>
      <c r="AC41" s="243"/>
      <c r="AD41" s="243"/>
      <c r="AE41" s="243"/>
      <c r="AF41" s="243"/>
      <c r="AG41" s="243"/>
      <c r="AH41" s="243"/>
      <c r="AI41" s="243"/>
      <c r="AJ41" s="243"/>
      <c r="AK41" s="243"/>
      <c r="AL41" s="243"/>
      <c r="AM41" s="243"/>
      <c r="AN41" s="243"/>
      <c r="AO41" s="243"/>
      <c r="AP41" s="243"/>
      <c r="AQ41" s="243"/>
    </row>
    <row r="42" spans="1:43" s="287" customFormat="1" ht="15" x14ac:dyDescent="0.25">
      <c r="B42" s="1"/>
      <c r="C42" s="1"/>
      <c r="D42" s="1"/>
      <c r="E42" s="1"/>
      <c r="F42" s="1"/>
      <c r="G42" s="1"/>
      <c r="H42" s="1"/>
      <c r="I42" s="1"/>
      <c r="J42" s="1"/>
      <c r="Q42" s="1"/>
      <c r="R42" s="1"/>
      <c r="S42" s="136"/>
      <c r="U42" s="243"/>
      <c r="V42" s="243"/>
      <c r="W42" s="243"/>
      <c r="X42" s="243"/>
      <c r="Y42" s="243"/>
      <c r="Z42" s="243"/>
      <c r="AA42" s="243"/>
      <c r="AB42" s="243"/>
      <c r="AC42" s="243"/>
      <c r="AD42" s="243"/>
      <c r="AE42" s="243"/>
      <c r="AF42" s="243"/>
      <c r="AG42" s="243"/>
      <c r="AH42" s="243"/>
      <c r="AI42" s="243"/>
      <c r="AJ42" s="243"/>
      <c r="AK42" s="243"/>
      <c r="AL42" s="243"/>
      <c r="AM42" s="243"/>
      <c r="AN42" s="243"/>
      <c r="AO42" s="243"/>
      <c r="AP42" s="243"/>
      <c r="AQ42" s="243"/>
    </row>
    <row r="43" spans="1:43" s="287" customFormat="1" ht="13.5" thickBot="1" x14ac:dyDescent="0.25">
      <c r="B43" s="289"/>
      <c r="C43" s="289"/>
      <c r="D43" s="289"/>
      <c r="E43" s="290"/>
      <c r="F43" s="289"/>
      <c r="G43" s="289"/>
      <c r="H43" s="289"/>
      <c r="I43" s="289"/>
      <c r="J43" s="289"/>
      <c r="U43" s="243"/>
      <c r="V43" s="243"/>
      <c r="W43" s="243"/>
      <c r="X43" s="243"/>
      <c r="Y43" s="243"/>
      <c r="Z43" s="243"/>
      <c r="AA43" s="243"/>
      <c r="AB43" s="243"/>
      <c r="AC43" s="243"/>
      <c r="AD43" s="243"/>
      <c r="AE43" s="243"/>
      <c r="AF43" s="243"/>
      <c r="AG43" s="243"/>
      <c r="AH43" s="243"/>
      <c r="AI43" s="243"/>
      <c r="AJ43" s="243"/>
      <c r="AK43" s="243"/>
      <c r="AL43" s="243"/>
      <c r="AM43" s="243"/>
      <c r="AN43" s="243"/>
      <c r="AO43" s="243"/>
      <c r="AP43" s="243"/>
      <c r="AQ43" s="243"/>
    </row>
    <row r="44" spans="1:43" s="287" customFormat="1" ht="15.75" thickBot="1" x14ac:dyDescent="0.3">
      <c r="A44" s="291" t="s">
        <v>197</v>
      </c>
      <c r="B44" s="292"/>
      <c r="C44" s="292"/>
      <c r="D44" s="292"/>
      <c r="E44" s="292"/>
      <c r="F44" s="292"/>
      <c r="G44" s="292"/>
      <c r="H44" s="292"/>
      <c r="I44" s="1"/>
      <c r="J44" s="1"/>
      <c r="Q44" s="293"/>
      <c r="R44" s="293"/>
      <c r="S44" s="324" t="s">
        <v>216</v>
      </c>
      <c r="T44" s="323"/>
      <c r="U44" s="323"/>
      <c r="V44" s="323"/>
      <c r="W44" s="326"/>
      <c r="X44" s="243"/>
      <c r="Y44" s="243"/>
      <c r="Z44" s="243"/>
      <c r="AA44" s="243"/>
      <c r="AB44" s="243"/>
      <c r="AC44" s="243"/>
      <c r="AD44" s="243"/>
      <c r="AE44" s="243"/>
      <c r="AF44" s="243"/>
      <c r="AG44" s="243"/>
      <c r="AH44" s="243"/>
      <c r="AI44" s="243"/>
      <c r="AJ44" s="243"/>
      <c r="AK44" s="243"/>
      <c r="AL44" s="243"/>
      <c r="AM44" s="243"/>
      <c r="AN44" s="243"/>
      <c r="AO44" s="243"/>
      <c r="AP44" s="243"/>
      <c r="AQ44" s="243"/>
    </row>
    <row r="45" spans="1:43" s="287" customFormat="1" ht="15" x14ac:dyDescent="0.25">
      <c r="A45" s="559" t="s">
        <v>203</v>
      </c>
      <c r="B45" s="338" t="s">
        <v>156</v>
      </c>
      <c r="C45" s="338" t="s">
        <v>204</v>
      </c>
      <c r="D45" s="519" t="s">
        <v>125</v>
      </c>
      <c r="E45" s="519"/>
      <c r="F45" s="519"/>
      <c r="G45" s="519"/>
      <c r="H45" s="520"/>
      <c r="I45" s="1"/>
      <c r="J45" s="1"/>
      <c r="Q45" s="293"/>
      <c r="R45" s="293"/>
      <c r="S45" s="319">
        <v>1</v>
      </c>
      <c r="T45" s="320"/>
      <c r="U45" s="321"/>
      <c r="V45" s="321"/>
      <c r="W45" s="327"/>
      <c r="X45" s="243"/>
      <c r="Y45" s="243"/>
      <c r="Z45" s="243"/>
      <c r="AA45" s="243"/>
      <c r="AB45" s="243"/>
      <c r="AC45" s="243"/>
      <c r="AD45" s="243"/>
      <c r="AE45" s="243"/>
      <c r="AF45" s="243"/>
      <c r="AG45" s="243"/>
      <c r="AH45" s="243"/>
      <c r="AI45" s="243"/>
      <c r="AJ45" s="243"/>
      <c r="AK45" s="243"/>
      <c r="AL45" s="243"/>
      <c r="AM45" s="243"/>
      <c r="AN45" s="243"/>
      <c r="AO45" s="243"/>
      <c r="AP45" s="243"/>
      <c r="AQ45" s="243"/>
    </row>
    <row r="46" spans="1:43" s="287" customFormat="1" ht="15" x14ac:dyDescent="0.25">
      <c r="A46" s="560"/>
      <c r="B46" s="36">
        <v>10</v>
      </c>
      <c r="C46" s="39" t="s">
        <v>37</v>
      </c>
      <c r="D46" s="521" t="s">
        <v>205</v>
      </c>
      <c r="E46" s="521"/>
      <c r="F46" s="521"/>
      <c r="G46" s="521"/>
      <c r="H46" s="522"/>
      <c r="I46" s="1"/>
      <c r="J46" s="1"/>
      <c r="Q46" s="293"/>
      <c r="R46" s="293"/>
      <c r="S46" s="14">
        <v>2</v>
      </c>
      <c r="T46" s="318"/>
      <c r="U46" s="132"/>
      <c r="V46" s="132"/>
      <c r="W46" s="328"/>
      <c r="X46" s="243"/>
      <c r="Y46" s="243"/>
      <c r="Z46" s="243"/>
      <c r="AA46" s="243"/>
      <c r="AB46" s="243"/>
      <c r="AC46" s="243"/>
      <c r="AD46" s="243"/>
      <c r="AE46" s="243"/>
      <c r="AF46" s="243"/>
      <c r="AG46" s="243"/>
      <c r="AH46" s="243"/>
      <c r="AI46" s="243"/>
      <c r="AJ46" s="243"/>
      <c r="AK46" s="243"/>
      <c r="AL46" s="243"/>
      <c r="AM46" s="243"/>
      <c r="AN46" s="243"/>
      <c r="AO46" s="243"/>
      <c r="AP46" s="243"/>
      <c r="AQ46" s="243"/>
    </row>
    <row r="47" spans="1:43" s="287" customFormat="1" ht="15" x14ac:dyDescent="0.25">
      <c r="A47" s="560"/>
      <c r="B47" s="37">
        <v>7</v>
      </c>
      <c r="C47" s="39" t="s">
        <v>15</v>
      </c>
      <c r="D47" s="521" t="s">
        <v>206</v>
      </c>
      <c r="E47" s="521"/>
      <c r="F47" s="521"/>
      <c r="G47" s="521"/>
      <c r="H47" s="522"/>
      <c r="I47" s="1"/>
      <c r="J47" s="1"/>
      <c r="Q47" s="293"/>
      <c r="R47" s="293"/>
      <c r="S47" s="14">
        <v>3</v>
      </c>
      <c r="T47" s="318"/>
      <c r="U47" s="132"/>
      <c r="V47" s="132"/>
      <c r="W47" s="328"/>
      <c r="X47" s="243"/>
      <c r="Y47" s="243"/>
      <c r="Z47" s="243"/>
      <c r="AA47" s="243"/>
      <c r="AB47" s="243"/>
      <c r="AC47" s="243"/>
      <c r="AD47" s="243"/>
      <c r="AE47" s="243"/>
      <c r="AF47" s="243"/>
      <c r="AG47" s="243"/>
      <c r="AH47" s="243"/>
      <c r="AI47" s="243"/>
      <c r="AJ47" s="243"/>
      <c r="AK47" s="243"/>
      <c r="AL47" s="243"/>
      <c r="AM47" s="243"/>
      <c r="AN47" s="243"/>
      <c r="AO47" s="243"/>
      <c r="AP47" s="243"/>
      <c r="AQ47" s="243"/>
    </row>
    <row r="48" spans="1:43" s="287" customFormat="1" ht="15" x14ac:dyDescent="0.25">
      <c r="A48" s="560"/>
      <c r="B48" s="40">
        <v>5</v>
      </c>
      <c r="C48" s="39" t="s">
        <v>39</v>
      </c>
      <c r="D48" s="521" t="s">
        <v>207</v>
      </c>
      <c r="E48" s="521"/>
      <c r="F48" s="521"/>
      <c r="G48" s="521"/>
      <c r="H48" s="522"/>
      <c r="I48" s="1"/>
      <c r="J48" s="1"/>
      <c r="Q48" s="293"/>
      <c r="R48" s="293"/>
      <c r="S48" s="14">
        <v>4</v>
      </c>
      <c r="T48" s="318"/>
      <c r="U48" s="132"/>
      <c r="V48" s="132"/>
      <c r="W48" s="328"/>
      <c r="X48" s="243"/>
      <c r="Y48" s="243"/>
      <c r="Z48" s="243"/>
      <c r="AA48" s="243"/>
      <c r="AB48" s="243"/>
      <c r="AC48" s="243"/>
      <c r="AD48" s="243"/>
      <c r="AE48" s="243"/>
      <c r="AF48" s="243"/>
      <c r="AG48" s="243"/>
      <c r="AH48" s="243"/>
      <c r="AI48" s="243"/>
      <c r="AJ48" s="243"/>
      <c r="AK48" s="243"/>
      <c r="AL48" s="243"/>
      <c r="AM48" s="243"/>
      <c r="AN48" s="243"/>
      <c r="AO48" s="243"/>
      <c r="AP48" s="243"/>
      <c r="AQ48" s="243"/>
    </row>
    <row r="49" spans="1:43" s="287" customFormat="1" ht="15" x14ac:dyDescent="0.25">
      <c r="A49" s="560"/>
      <c r="B49" s="38">
        <v>3</v>
      </c>
      <c r="C49" s="39" t="s">
        <v>16</v>
      </c>
      <c r="D49" s="521" t="s">
        <v>208</v>
      </c>
      <c r="E49" s="521"/>
      <c r="F49" s="521"/>
      <c r="G49" s="521"/>
      <c r="H49" s="522"/>
      <c r="I49" s="1"/>
      <c r="J49" s="1"/>
      <c r="Q49" s="293"/>
      <c r="R49" s="293"/>
      <c r="S49" s="14">
        <v>5</v>
      </c>
      <c r="T49" s="318"/>
      <c r="U49" s="132"/>
      <c r="V49" s="132"/>
      <c r="W49" s="328"/>
      <c r="X49" s="243"/>
      <c r="Y49" s="243"/>
      <c r="Z49" s="243"/>
      <c r="AA49" s="243"/>
      <c r="AB49" s="243"/>
      <c r="AC49" s="243"/>
      <c r="AD49" s="243"/>
      <c r="AE49" s="243"/>
      <c r="AF49" s="243"/>
      <c r="AG49" s="243"/>
      <c r="AH49" s="243"/>
      <c r="AI49" s="243"/>
      <c r="AJ49" s="243"/>
      <c r="AK49" s="243"/>
      <c r="AL49" s="243"/>
      <c r="AM49" s="243"/>
      <c r="AN49" s="243"/>
      <c r="AO49" s="243"/>
      <c r="AP49" s="243"/>
      <c r="AQ49" s="243"/>
    </row>
    <row r="50" spans="1:43" s="287" customFormat="1" ht="15.75" thickBot="1" x14ac:dyDescent="0.3">
      <c r="A50" s="561"/>
      <c r="B50" s="140">
        <v>1</v>
      </c>
      <c r="C50" s="160" t="s">
        <v>38</v>
      </c>
      <c r="D50" s="523" t="s">
        <v>209</v>
      </c>
      <c r="E50" s="523"/>
      <c r="F50" s="523"/>
      <c r="G50" s="523"/>
      <c r="H50" s="524"/>
      <c r="I50" s="1"/>
      <c r="J50" s="1"/>
      <c r="Q50" s="293"/>
      <c r="R50" s="293"/>
      <c r="S50" s="14">
        <v>6</v>
      </c>
      <c r="T50" s="318"/>
      <c r="U50" s="132"/>
      <c r="V50" s="132"/>
      <c r="W50" s="328"/>
      <c r="X50" s="243"/>
      <c r="Y50" s="243"/>
      <c r="Z50" s="243"/>
      <c r="AA50" s="243"/>
      <c r="AB50" s="243"/>
      <c r="AC50" s="243"/>
      <c r="AD50" s="243"/>
      <c r="AE50" s="243"/>
      <c r="AF50" s="243"/>
      <c r="AG50" s="243"/>
      <c r="AH50" s="243"/>
      <c r="AI50" s="243"/>
      <c r="AJ50" s="243"/>
      <c r="AK50" s="243"/>
      <c r="AL50" s="243"/>
      <c r="AM50" s="243"/>
      <c r="AN50" s="243"/>
      <c r="AO50" s="243"/>
      <c r="AP50" s="243"/>
      <c r="AQ50" s="243"/>
    </row>
    <row r="51" spans="1:43" s="287" customFormat="1" ht="15.75" thickBot="1" x14ac:dyDescent="0.3">
      <c r="A51" s="24"/>
      <c r="B51" s="24"/>
      <c r="C51" s="24"/>
      <c r="D51" s="24"/>
      <c r="E51" s="24"/>
      <c r="F51" s="1"/>
      <c r="G51" s="1"/>
      <c r="H51" s="1"/>
      <c r="I51" s="1"/>
      <c r="J51" s="1"/>
      <c r="Q51" s="304"/>
      <c r="R51" s="304"/>
      <c r="S51" s="14">
        <v>7</v>
      </c>
      <c r="T51" s="318"/>
      <c r="U51" s="132"/>
      <c r="V51" s="132"/>
      <c r="W51" s="328"/>
      <c r="X51" s="243"/>
      <c r="Y51" s="243"/>
      <c r="Z51" s="243"/>
      <c r="AA51" s="243"/>
      <c r="AB51" s="243"/>
      <c r="AC51" s="243"/>
      <c r="AD51" s="243"/>
      <c r="AE51" s="243"/>
      <c r="AF51" s="243"/>
      <c r="AG51" s="243"/>
      <c r="AH51" s="243"/>
      <c r="AI51" s="243"/>
      <c r="AJ51" s="243"/>
      <c r="AK51" s="243"/>
      <c r="AL51" s="243"/>
      <c r="AM51" s="243"/>
      <c r="AN51" s="243"/>
      <c r="AO51" s="243"/>
      <c r="AP51" s="243"/>
      <c r="AQ51" s="243"/>
    </row>
    <row r="52" spans="1:43" s="287" customFormat="1" ht="15" x14ac:dyDescent="0.25">
      <c r="A52" s="559" t="s">
        <v>155</v>
      </c>
      <c r="B52" s="338" t="s">
        <v>156</v>
      </c>
      <c r="C52" s="338" t="s">
        <v>211</v>
      </c>
      <c r="D52" s="519" t="s">
        <v>125</v>
      </c>
      <c r="E52" s="519"/>
      <c r="F52" s="519"/>
      <c r="G52" s="519"/>
      <c r="H52" s="520"/>
      <c r="I52" s="415" t="s">
        <v>69</v>
      </c>
      <c r="J52" s="1"/>
      <c r="Q52" s="304"/>
      <c r="R52" s="304"/>
      <c r="S52" s="14">
        <v>8</v>
      </c>
      <c r="T52" s="318"/>
      <c r="U52" s="132"/>
      <c r="V52" s="132"/>
      <c r="W52" s="328"/>
      <c r="X52" s="243"/>
      <c r="Y52" s="243"/>
      <c r="Z52" s="243"/>
      <c r="AA52" s="243"/>
      <c r="AB52" s="243"/>
      <c r="AC52" s="243"/>
      <c r="AD52" s="243"/>
      <c r="AE52" s="243"/>
      <c r="AF52" s="243"/>
      <c r="AG52" s="243"/>
      <c r="AH52" s="243"/>
      <c r="AI52" s="243"/>
      <c r="AJ52" s="243"/>
      <c r="AK52" s="243"/>
      <c r="AL52" s="243"/>
      <c r="AM52" s="243"/>
      <c r="AN52" s="243"/>
      <c r="AO52" s="243"/>
      <c r="AP52" s="243"/>
      <c r="AQ52" s="243"/>
    </row>
    <row r="53" spans="1:43" s="287" customFormat="1" ht="15" x14ac:dyDescent="0.25">
      <c r="A53" s="560"/>
      <c r="B53" s="36">
        <v>10</v>
      </c>
      <c r="C53" s="39" t="s">
        <v>37</v>
      </c>
      <c r="D53" s="521" t="s">
        <v>158</v>
      </c>
      <c r="E53" s="521"/>
      <c r="F53" s="521"/>
      <c r="G53" s="521"/>
      <c r="H53" s="522"/>
      <c r="I53" s="413" t="s">
        <v>104</v>
      </c>
      <c r="J53" s="1"/>
      <c r="Q53" s="304"/>
      <c r="R53" s="304"/>
      <c r="S53" s="14">
        <v>9</v>
      </c>
      <c r="T53" s="318"/>
      <c r="U53" s="132"/>
      <c r="V53" s="132"/>
      <c r="W53" s="328"/>
      <c r="X53" s="243"/>
      <c r="Y53" s="243"/>
      <c r="Z53" s="243"/>
      <c r="AA53" s="243"/>
      <c r="AB53" s="243"/>
      <c r="AC53" s="243"/>
      <c r="AD53" s="243"/>
      <c r="AE53" s="243"/>
      <c r="AF53" s="243"/>
      <c r="AG53" s="243"/>
      <c r="AH53" s="243"/>
      <c r="AI53" s="243"/>
      <c r="AJ53" s="243"/>
      <c r="AK53" s="243"/>
      <c r="AL53" s="243"/>
      <c r="AM53" s="243"/>
      <c r="AN53" s="243"/>
      <c r="AO53" s="243"/>
      <c r="AP53" s="243"/>
      <c r="AQ53" s="243"/>
    </row>
    <row r="54" spans="1:43" s="287" customFormat="1" ht="15" x14ac:dyDescent="0.25">
      <c r="A54" s="560"/>
      <c r="B54" s="37">
        <v>7</v>
      </c>
      <c r="C54" s="39" t="s">
        <v>15</v>
      </c>
      <c r="D54" s="521" t="s">
        <v>159</v>
      </c>
      <c r="E54" s="521"/>
      <c r="F54" s="521"/>
      <c r="G54" s="521"/>
      <c r="H54" s="522"/>
      <c r="I54" s="413" t="s">
        <v>105</v>
      </c>
      <c r="J54" s="1"/>
      <c r="Q54" s="304"/>
      <c r="R54" s="304"/>
      <c r="S54" s="14">
        <v>10</v>
      </c>
      <c r="T54" s="318"/>
      <c r="U54" s="132"/>
      <c r="V54" s="132"/>
      <c r="W54" s="328"/>
      <c r="X54" s="243"/>
      <c r="Y54" s="243"/>
      <c r="Z54" s="243"/>
      <c r="AA54" s="243"/>
      <c r="AB54" s="243"/>
      <c r="AC54" s="243"/>
      <c r="AD54" s="243"/>
      <c r="AE54" s="243"/>
      <c r="AF54" s="243"/>
      <c r="AG54" s="243"/>
      <c r="AH54" s="243"/>
      <c r="AI54" s="243"/>
      <c r="AJ54" s="243"/>
      <c r="AK54" s="243"/>
      <c r="AL54" s="243"/>
      <c r="AM54" s="243"/>
      <c r="AN54" s="243"/>
      <c r="AO54" s="243"/>
      <c r="AP54" s="243"/>
      <c r="AQ54" s="243"/>
    </row>
    <row r="55" spans="1:43" s="287" customFormat="1" ht="15" x14ac:dyDescent="0.25">
      <c r="A55" s="560"/>
      <c r="B55" s="40">
        <v>5</v>
      </c>
      <c r="C55" s="39" t="s">
        <v>39</v>
      </c>
      <c r="D55" s="521" t="s">
        <v>160</v>
      </c>
      <c r="E55" s="521"/>
      <c r="F55" s="521"/>
      <c r="G55" s="521"/>
      <c r="H55" s="522"/>
      <c r="I55" s="413" t="s">
        <v>106</v>
      </c>
      <c r="J55" s="1"/>
      <c r="Q55" s="304"/>
      <c r="R55" s="304"/>
      <c r="S55" s="14">
        <v>11</v>
      </c>
      <c r="T55" s="318"/>
      <c r="U55" s="132"/>
      <c r="V55" s="132"/>
      <c r="W55" s="328"/>
      <c r="X55" s="243"/>
      <c r="Y55" s="243"/>
      <c r="Z55" s="243"/>
      <c r="AA55" s="243"/>
      <c r="AB55" s="243"/>
      <c r="AC55" s="243"/>
      <c r="AD55" s="243"/>
      <c r="AE55" s="243"/>
      <c r="AF55" s="243"/>
      <c r="AG55" s="243"/>
      <c r="AH55" s="243"/>
      <c r="AI55" s="243"/>
      <c r="AJ55" s="243"/>
      <c r="AK55" s="243"/>
      <c r="AL55" s="243"/>
      <c r="AM55" s="243"/>
      <c r="AN55" s="243"/>
      <c r="AO55" s="243"/>
      <c r="AP55" s="243"/>
      <c r="AQ55" s="243"/>
    </row>
    <row r="56" spans="1:43" s="287" customFormat="1" ht="15" x14ac:dyDescent="0.25">
      <c r="A56" s="560"/>
      <c r="B56" s="38">
        <v>3</v>
      </c>
      <c r="C56" s="39" t="s">
        <v>16</v>
      </c>
      <c r="D56" s="521" t="s">
        <v>161</v>
      </c>
      <c r="E56" s="521"/>
      <c r="F56" s="521"/>
      <c r="G56" s="521"/>
      <c r="H56" s="522"/>
      <c r="I56" s="413" t="s">
        <v>107</v>
      </c>
      <c r="J56" s="1"/>
      <c r="Q56" s="304"/>
      <c r="R56" s="304"/>
      <c r="S56" s="14">
        <v>12</v>
      </c>
      <c r="T56" s="318"/>
      <c r="U56" s="132"/>
      <c r="V56" s="132"/>
      <c r="W56" s="328"/>
      <c r="X56" s="243"/>
      <c r="Y56" s="243"/>
      <c r="Z56" s="243"/>
      <c r="AA56" s="243"/>
      <c r="AB56" s="243"/>
      <c r="AC56" s="243"/>
      <c r="AD56" s="243"/>
      <c r="AE56" s="243"/>
      <c r="AF56" s="243"/>
      <c r="AG56" s="243"/>
      <c r="AH56" s="243"/>
      <c r="AI56" s="243"/>
      <c r="AJ56" s="243"/>
      <c r="AK56" s="243"/>
      <c r="AL56" s="243"/>
      <c r="AM56" s="243"/>
      <c r="AN56" s="243"/>
      <c r="AO56" s="243"/>
      <c r="AP56" s="243"/>
      <c r="AQ56" s="243"/>
    </row>
    <row r="57" spans="1:43" s="287" customFormat="1" ht="15.75" thickBot="1" x14ac:dyDescent="0.3">
      <c r="A57" s="561"/>
      <c r="B57" s="140">
        <v>1</v>
      </c>
      <c r="C57" s="160" t="s">
        <v>38</v>
      </c>
      <c r="D57" s="523" t="s">
        <v>162</v>
      </c>
      <c r="E57" s="523"/>
      <c r="F57" s="523"/>
      <c r="G57" s="523"/>
      <c r="H57" s="524"/>
      <c r="I57" s="414" t="s">
        <v>108</v>
      </c>
      <c r="J57" s="1"/>
      <c r="Q57" s="304"/>
      <c r="R57" s="304"/>
      <c r="S57" s="14">
        <v>13</v>
      </c>
      <c r="T57" s="318"/>
      <c r="U57" s="132"/>
      <c r="V57" s="132"/>
      <c r="W57" s="328"/>
      <c r="X57" s="243"/>
      <c r="Y57" s="243"/>
      <c r="Z57" s="243"/>
      <c r="AA57" s="243"/>
      <c r="AB57" s="243"/>
      <c r="AC57" s="243"/>
      <c r="AD57" s="243"/>
      <c r="AE57" s="243"/>
      <c r="AF57" s="243"/>
      <c r="AG57" s="243"/>
      <c r="AH57" s="243"/>
      <c r="AI57" s="243"/>
      <c r="AJ57" s="243"/>
      <c r="AK57" s="243"/>
      <c r="AL57" s="243"/>
      <c r="AM57" s="243"/>
      <c r="AN57" s="243"/>
      <c r="AO57" s="243"/>
      <c r="AP57" s="243"/>
      <c r="AQ57" s="243"/>
    </row>
    <row r="58" spans="1:43" s="287" customFormat="1" ht="15.75" thickBot="1" x14ac:dyDescent="0.3">
      <c r="A58" s="1"/>
      <c r="B58" s="1"/>
      <c r="C58" s="1"/>
      <c r="D58" s="1"/>
      <c r="E58" s="1"/>
      <c r="F58" s="1"/>
      <c r="G58" s="1"/>
      <c r="H58" s="1"/>
      <c r="I58" s="1"/>
      <c r="J58" s="1"/>
      <c r="Q58" s="308"/>
      <c r="R58" s="308"/>
      <c r="S58" s="14">
        <v>14</v>
      </c>
      <c r="T58" s="318"/>
      <c r="U58" s="132"/>
      <c r="V58" s="132"/>
      <c r="W58" s="328"/>
      <c r="X58" s="243"/>
      <c r="Y58" s="243"/>
      <c r="Z58" s="243"/>
      <c r="AA58" s="243"/>
      <c r="AB58" s="243"/>
      <c r="AC58" s="243"/>
      <c r="AD58" s="243"/>
      <c r="AE58" s="243"/>
      <c r="AF58" s="243"/>
      <c r="AG58" s="243"/>
      <c r="AH58" s="243"/>
      <c r="AI58" s="243"/>
      <c r="AJ58" s="243"/>
      <c r="AK58" s="243"/>
      <c r="AL58" s="243"/>
      <c r="AM58" s="243"/>
      <c r="AN58" s="243"/>
      <c r="AO58" s="243"/>
      <c r="AP58" s="243"/>
      <c r="AQ58" s="243"/>
    </row>
    <row r="59" spans="1:43" s="287" customFormat="1" ht="15.75" thickBot="1" x14ac:dyDescent="0.3">
      <c r="A59" s="559" t="s">
        <v>89</v>
      </c>
      <c r="B59" s="338" t="s">
        <v>156</v>
      </c>
      <c r="C59" s="338" t="s">
        <v>89</v>
      </c>
      <c r="D59" s="519" t="s">
        <v>125</v>
      </c>
      <c r="E59" s="519"/>
      <c r="F59" s="519"/>
      <c r="G59" s="519"/>
      <c r="H59" s="520"/>
      <c r="Q59" s="308"/>
      <c r="R59" s="308"/>
      <c r="S59" s="15">
        <v>15</v>
      </c>
      <c r="T59" s="322"/>
      <c r="U59" s="313"/>
      <c r="V59" s="313"/>
      <c r="W59" s="329"/>
      <c r="X59" s="243"/>
      <c r="Y59" s="243"/>
      <c r="Z59" s="243"/>
      <c r="AA59" s="243"/>
      <c r="AB59" s="243"/>
      <c r="AC59" s="243"/>
      <c r="AD59" s="243"/>
      <c r="AE59" s="243"/>
      <c r="AF59" s="243"/>
      <c r="AG59" s="243"/>
      <c r="AH59" s="243"/>
      <c r="AI59" s="243"/>
      <c r="AJ59" s="243"/>
      <c r="AK59" s="243"/>
      <c r="AL59" s="243"/>
      <c r="AM59" s="243"/>
      <c r="AN59" s="243"/>
      <c r="AO59" s="243"/>
      <c r="AP59" s="243"/>
      <c r="AQ59" s="243"/>
    </row>
    <row r="60" spans="1:43" s="287" customFormat="1" ht="15" x14ac:dyDescent="0.25">
      <c r="A60" s="560"/>
      <c r="B60" s="36">
        <v>10</v>
      </c>
      <c r="C60" s="39" t="s">
        <v>118</v>
      </c>
      <c r="D60" s="309" t="s">
        <v>130</v>
      </c>
      <c r="E60" s="132"/>
      <c r="F60" s="132"/>
      <c r="G60" s="310"/>
      <c r="H60" s="311"/>
      <c r="K60" s="243"/>
      <c r="L60" s="243"/>
      <c r="M60" s="1"/>
      <c r="N60" s="1"/>
      <c r="O60" s="1"/>
      <c r="P60" s="1"/>
      <c r="Q60" s="1"/>
      <c r="R60" s="1"/>
      <c r="S60" s="136"/>
      <c r="U60" s="243"/>
      <c r="V60" s="243"/>
      <c r="W60" s="243"/>
      <c r="X60" s="243"/>
      <c r="Y60" s="243"/>
      <c r="Z60" s="243"/>
      <c r="AA60" s="243"/>
      <c r="AB60" s="243"/>
      <c r="AC60" s="243"/>
      <c r="AD60" s="243"/>
      <c r="AE60" s="243"/>
      <c r="AF60" s="243"/>
      <c r="AG60" s="243"/>
      <c r="AH60" s="243"/>
      <c r="AI60" s="243"/>
      <c r="AJ60" s="243"/>
      <c r="AK60" s="243"/>
      <c r="AL60" s="243"/>
      <c r="AM60" s="243"/>
      <c r="AN60" s="243"/>
      <c r="AO60" s="243"/>
      <c r="AP60" s="243"/>
      <c r="AQ60" s="243"/>
    </row>
    <row r="61" spans="1:43" s="287" customFormat="1" ht="15" x14ac:dyDescent="0.25">
      <c r="A61" s="560"/>
      <c r="B61" s="37">
        <v>7</v>
      </c>
      <c r="C61" s="39" t="s">
        <v>119</v>
      </c>
      <c r="D61" s="309" t="s">
        <v>213</v>
      </c>
      <c r="E61" s="132"/>
      <c r="F61" s="132"/>
      <c r="G61" s="310"/>
      <c r="H61" s="311"/>
      <c r="K61" s="243"/>
      <c r="L61" s="243"/>
      <c r="M61" s="1"/>
      <c r="N61" s="1"/>
      <c r="O61" s="1"/>
      <c r="P61" s="1"/>
      <c r="Q61" s="1"/>
      <c r="R61" s="1"/>
      <c r="S61" s="136"/>
      <c r="U61" s="243"/>
      <c r="V61" s="243"/>
      <c r="W61" s="243"/>
      <c r="X61" s="243"/>
      <c r="Y61" s="243"/>
      <c r="Z61" s="243"/>
      <c r="AA61" s="243"/>
      <c r="AB61" s="243"/>
      <c r="AC61" s="243"/>
      <c r="AD61" s="243"/>
      <c r="AE61" s="243"/>
      <c r="AF61" s="243"/>
      <c r="AG61" s="243"/>
      <c r="AH61" s="243"/>
      <c r="AI61" s="243"/>
      <c r="AJ61" s="243"/>
      <c r="AK61" s="243"/>
      <c r="AL61" s="243"/>
      <c r="AM61" s="243"/>
      <c r="AN61" s="243"/>
      <c r="AO61" s="243"/>
      <c r="AP61" s="243"/>
      <c r="AQ61" s="243"/>
    </row>
    <row r="62" spans="1:43" s="287" customFormat="1" ht="15" x14ac:dyDescent="0.25">
      <c r="A62" s="560"/>
      <c r="B62" s="40">
        <v>5</v>
      </c>
      <c r="C62" s="39" t="s">
        <v>121</v>
      </c>
      <c r="D62" s="309" t="s">
        <v>128</v>
      </c>
      <c r="E62" s="132"/>
      <c r="F62" s="132"/>
      <c r="G62" s="310"/>
      <c r="H62" s="311"/>
      <c r="K62" s="243"/>
      <c r="L62" s="243"/>
      <c r="M62" s="1"/>
      <c r="N62" s="1"/>
      <c r="O62" s="1"/>
      <c r="P62" s="1"/>
      <c r="Q62" s="1"/>
      <c r="R62" s="1"/>
      <c r="S62" s="136"/>
      <c r="U62" s="243"/>
      <c r="V62" s="243"/>
      <c r="W62" s="243"/>
      <c r="X62" s="243"/>
      <c r="Y62" s="243"/>
      <c r="Z62" s="243"/>
      <c r="AA62" s="243"/>
      <c r="AB62" s="243"/>
      <c r="AC62" s="243"/>
      <c r="AD62" s="243"/>
      <c r="AE62" s="243"/>
      <c r="AF62" s="243"/>
      <c r="AG62" s="243"/>
      <c r="AH62" s="243"/>
      <c r="AI62" s="243"/>
      <c r="AJ62" s="243"/>
      <c r="AK62" s="243"/>
      <c r="AL62" s="243"/>
      <c r="AM62" s="243"/>
      <c r="AN62" s="243"/>
      <c r="AO62" s="243"/>
      <c r="AP62" s="243"/>
      <c r="AQ62" s="243"/>
    </row>
    <row r="63" spans="1:43" s="287" customFormat="1" ht="15" x14ac:dyDescent="0.25">
      <c r="A63" s="560"/>
      <c r="B63" s="38">
        <v>3</v>
      </c>
      <c r="C63" s="39" t="s">
        <v>120</v>
      </c>
      <c r="D63" s="309" t="s">
        <v>126</v>
      </c>
      <c r="E63" s="132"/>
      <c r="F63" s="132"/>
      <c r="G63" s="310"/>
      <c r="H63" s="311"/>
      <c r="K63" s="243"/>
      <c r="L63" s="243"/>
      <c r="M63" s="1"/>
      <c r="N63" s="1"/>
      <c r="O63" s="1"/>
      <c r="P63" s="1"/>
      <c r="Q63" s="1"/>
      <c r="R63" s="1"/>
      <c r="S63" s="136"/>
      <c r="U63" s="243"/>
      <c r="V63" s="243"/>
      <c r="W63" s="243"/>
      <c r="X63" s="243"/>
      <c r="Y63" s="243"/>
      <c r="Z63" s="243"/>
      <c r="AA63" s="243"/>
      <c r="AB63" s="243"/>
      <c r="AC63" s="243"/>
      <c r="AD63" s="243"/>
      <c r="AE63" s="243"/>
      <c r="AF63" s="243"/>
      <c r="AG63" s="243"/>
      <c r="AH63" s="243"/>
      <c r="AI63" s="243"/>
      <c r="AJ63" s="243"/>
      <c r="AK63" s="243"/>
      <c r="AL63" s="243"/>
      <c r="AM63" s="243"/>
      <c r="AN63" s="243"/>
      <c r="AO63" s="243"/>
      <c r="AP63" s="243"/>
      <c r="AQ63" s="243"/>
    </row>
    <row r="64" spans="1:43" s="287" customFormat="1" ht="15.75" thickBot="1" x14ac:dyDescent="0.3">
      <c r="A64" s="561"/>
      <c r="B64" s="140">
        <v>1</v>
      </c>
      <c r="C64" s="160" t="s">
        <v>117</v>
      </c>
      <c r="D64" s="312" t="s">
        <v>214</v>
      </c>
      <c r="E64" s="313"/>
      <c r="F64" s="313"/>
      <c r="G64" s="314"/>
      <c r="H64" s="315"/>
      <c r="K64" s="243"/>
      <c r="L64" s="243"/>
      <c r="M64" s="1"/>
      <c r="N64" s="1"/>
      <c r="O64" s="1"/>
      <c r="P64" s="1"/>
      <c r="Q64" s="1"/>
      <c r="R64" s="1"/>
      <c r="S64" s="136"/>
      <c r="U64" s="243"/>
      <c r="V64" s="243"/>
      <c r="W64" s="243"/>
      <c r="X64" s="243"/>
      <c r="Y64" s="243"/>
      <c r="Z64" s="243"/>
      <c r="AA64" s="243"/>
      <c r="AB64" s="243"/>
      <c r="AC64" s="243"/>
      <c r="AD64" s="243"/>
      <c r="AE64" s="243"/>
      <c r="AF64" s="243"/>
      <c r="AG64" s="243"/>
      <c r="AH64" s="243"/>
      <c r="AI64" s="243"/>
      <c r="AJ64" s="243"/>
      <c r="AK64" s="243"/>
      <c r="AL64" s="243"/>
      <c r="AM64" s="243"/>
      <c r="AN64" s="243"/>
      <c r="AO64" s="243"/>
      <c r="AP64" s="243"/>
      <c r="AQ64" s="243"/>
    </row>
    <row r="65" spans="1:43" s="287" customFormat="1" ht="15" x14ac:dyDescent="0.25">
      <c r="A65" s="1"/>
      <c r="B65" s="1"/>
      <c r="C65" s="1"/>
      <c r="D65" s="1"/>
      <c r="E65" s="1"/>
      <c r="F65" s="1"/>
      <c r="G65" s="136"/>
      <c r="H65" s="136"/>
      <c r="K65" s="243"/>
      <c r="L65" s="243"/>
      <c r="M65" s="1"/>
      <c r="N65" s="1"/>
      <c r="O65" s="1"/>
      <c r="P65" s="1"/>
      <c r="Q65" s="1"/>
      <c r="R65" s="1"/>
      <c r="S65" s="136"/>
      <c r="U65" s="243"/>
      <c r="V65" s="243"/>
      <c r="W65" s="243"/>
      <c r="X65" s="243"/>
      <c r="Y65" s="243"/>
      <c r="Z65" s="243"/>
      <c r="AA65" s="243"/>
      <c r="AB65" s="243"/>
      <c r="AC65" s="243"/>
      <c r="AD65" s="243"/>
      <c r="AE65" s="243"/>
      <c r="AF65" s="243"/>
      <c r="AG65" s="243"/>
      <c r="AH65" s="243"/>
      <c r="AI65" s="243"/>
      <c r="AJ65" s="243"/>
      <c r="AK65" s="243"/>
      <c r="AL65" s="243"/>
      <c r="AM65" s="243"/>
      <c r="AN65" s="243"/>
      <c r="AO65" s="243"/>
      <c r="AP65" s="243"/>
      <c r="AQ65" s="243"/>
    </row>
    <row r="66" spans="1:43" s="287" customFormat="1" ht="15" x14ac:dyDescent="0.25">
      <c r="A66" s="289" t="s">
        <v>215</v>
      </c>
      <c r="B66" s="1"/>
      <c r="C66" s="1"/>
      <c r="D66" s="1"/>
      <c r="E66" s="1"/>
      <c r="F66" s="1"/>
      <c r="G66" s="136"/>
      <c r="H66" s="136"/>
      <c r="V66" s="243"/>
      <c r="W66" s="243"/>
      <c r="X66" s="243"/>
      <c r="Y66" s="243"/>
      <c r="Z66" s="243"/>
      <c r="AA66" s="243"/>
      <c r="AB66" s="243"/>
      <c r="AC66" s="243"/>
      <c r="AD66" s="243"/>
      <c r="AE66" s="243"/>
      <c r="AF66" s="243"/>
      <c r="AG66" s="243"/>
      <c r="AH66" s="243"/>
      <c r="AI66" s="243"/>
      <c r="AJ66" s="243"/>
      <c r="AK66" s="243"/>
      <c r="AL66" s="243"/>
      <c r="AM66" s="243"/>
      <c r="AN66" s="243"/>
      <c r="AO66" s="243"/>
      <c r="AP66" s="243"/>
      <c r="AQ66" s="243"/>
    </row>
    <row r="67" spans="1:43" s="287" customFormat="1" ht="15" x14ac:dyDescent="0.25">
      <c r="A67" s="1" t="s">
        <v>116</v>
      </c>
      <c r="B67" s="10"/>
      <c r="C67" s="10"/>
      <c r="D67" s="10"/>
      <c r="E67" s="10"/>
      <c r="F67" s="10"/>
      <c r="G67" s="136"/>
      <c r="H67" s="136"/>
      <c r="V67" s="243"/>
      <c r="W67" s="243"/>
      <c r="X67" s="243"/>
      <c r="Y67" s="243"/>
      <c r="Z67" s="243"/>
      <c r="AA67" s="243"/>
      <c r="AB67" s="243"/>
      <c r="AC67" s="243"/>
      <c r="AD67" s="243"/>
      <c r="AE67" s="243"/>
      <c r="AF67" s="243"/>
      <c r="AG67" s="243"/>
      <c r="AH67" s="243"/>
      <c r="AI67" s="243"/>
      <c r="AJ67" s="243"/>
      <c r="AK67" s="243"/>
      <c r="AL67" s="243"/>
      <c r="AM67" s="243"/>
      <c r="AN67" s="243"/>
      <c r="AO67" s="243"/>
      <c r="AP67" s="243"/>
      <c r="AQ67" s="243"/>
    </row>
    <row r="68" spans="1:43" s="287" customFormat="1" ht="15.75" thickBot="1" x14ac:dyDescent="0.3">
      <c r="H68" s="1"/>
      <c r="V68" s="243"/>
      <c r="W68" s="243"/>
      <c r="X68" s="243"/>
      <c r="Y68" s="243"/>
      <c r="Z68" s="243"/>
      <c r="AA68" s="243"/>
      <c r="AB68" s="243"/>
      <c r="AC68" s="243"/>
      <c r="AD68" s="243"/>
      <c r="AE68" s="243"/>
      <c r="AF68" s="243"/>
      <c r="AG68" s="243"/>
      <c r="AH68" s="243"/>
      <c r="AI68" s="243"/>
      <c r="AJ68" s="243"/>
      <c r="AK68" s="243"/>
      <c r="AL68" s="243"/>
      <c r="AM68" s="243"/>
      <c r="AN68" s="243"/>
      <c r="AO68" s="243"/>
      <c r="AP68" s="243"/>
      <c r="AQ68" s="243"/>
    </row>
    <row r="69" spans="1:43" s="287" customFormat="1" ht="14.45" customHeight="1" thickBot="1" x14ac:dyDescent="0.3">
      <c r="A69" s="363" t="s">
        <v>219</v>
      </c>
      <c r="B69" s="364"/>
      <c r="C69" s="365"/>
      <c r="D69" s="365"/>
      <c r="E69" s="365"/>
      <c r="F69" s="365"/>
      <c r="G69" s="366"/>
      <c r="H69" s="1"/>
      <c r="V69" s="243"/>
      <c r="W69" s="243"/>
      <c r="X69" s="243"/>
      <c r="Y69" s="243"/>
      <c r="Z69" s="243"/>
      <c r="AA69" s="243"/>
      <c r="AB69" s="243"/>
      <c r="AC69" s="243"/>
      <c r="AD69" s="243"/>
      <c r="AE69" s="243"/>
      <c r="AF69" s="243"/>
      <c r="AG69" s="243"/>
      <c r="AH69" s="243"/>
      <c r="AI69" s="243"/>
      <c r="AJ69" s="243"/>
      <c r="AK69" s="243"/>
      <c r="AL69" s="243"/>
      <c r="AM69" s="243"/>
      <c r="AN69" s="243"/>
      <c r="AO69" s="243"/>
      <c r="AP69" s="243"/>
      <c r="AQ69" s="243"/>
    </row>
    <row r="70" spans="1:43" s="287" customFormat="1" ht="14.45" customHeight="1" x14ac:dyDescent="0.25">
      <c r="A70" s="562"/>
      <c r="B70" s="563"/>
      <c r="C70" s="472" t="s">
        <v>143</v>
      </c>
      <c r="D70" s="473"/>
      <c r="E70" s="473"/>
      <c r="F70" s="473"/>
      <c r="G70" s="474"/>
      <c r="H70" s="1"/>
      <c r="V70" s="243"/>
      <c r="W70" s="243"/>
      <c r="X70" s="243"/>
      <c r="Y70" s="243"/>
      <c r="Z70" s="243"/>
      <c r="AA70" s="243"/>
      <c r="AB70" s="243"/>
      <c r="AC70" s="243"/>
      <c r="AD70" s="243"/>
      <c r="AE70" s="243"/>
      <c r="AF70" s="243"/>
      <c r="AG70" s="243"/>
      <c r="AH70" s="243"/>
      <c r="AI70" s="243"/>
      <c r="AJ70" s="243"/>
      <c r="AK70" s="243"/>
      <c r="AL70" s="243"/>
      <c r="AM70" s="243"/>
      <c r="AN70" s="243"/>
      <c r="AO70" s="243"/>
      <c r="AP70" s="243"/>
      <c r="AQ70" s="243"/>
    </row>
    <row r="71" spans="1:43" s="287" customFormat="1" ht="14.45" customHeight="1" thickBot="1" x14ac:dyDescent="0.25">
      <c r="A71" s="564"/>
      <c r="B71" s="565"/>
      <c r="C71" s="352">
        <v>1</v>
      </c>
      <c r="D71" s="339">
        <v>3</v>
      </c>
      <c r="E71" s="339">
        <v>5</v>
      </c>
      <c r="F71" s="339">
        <v>7</v>
      </c>
      <c r="G71" s="343">
        <v>10</v>
      </c>
      <c r="H71" s="136"/>
      <c r="V71" s="243"/>
      <c r="W71" s="243"/>
      <c r="X71" s="243"/>
      <c r="Y71" s="243"/>
      <c r="Z71" s="243"/>
      <c r="AA71" s="243"/>
      <c r="AB71" s="243"/>
      <c r="AC71" s="243"/>
      <c r="AD71" s="243"/>
      <c r="AE71" s="243"/>
      <c r="AF71" s="243"/>
      <c r="AG71" s="243"/>
      <c r="AH71" s="243"/>
      <c r="AI71" s="243"/>
      <c r="AJ71" s="243"/>
      <c r="AK71" s="243"/>
      <c r="AL71" s="243"/>
      <c r="AM71" s="243"/>
      <c r="AN71" s="243"/>
      <c r="AO71" s="243"/>
      <c r="AP71" s="243"/>
      <c r="AQ71" s="243"/>
    </row>
    <row r="72" spans="1:43" s="287" customFormat="1" ht="14.45" customHeight="1" x14ac:dyDescent="0.25">
      <c r="A72" s="463" t="s">
        <v>144</v>
      </c>
      <c r="B72" s="353">
        <v>1</v>
      </c>
      <c r="C72" s="367">
        <v>1</v>
      </c>
      <c r="D72" s="368">
        <v>3</v>
      </c>
      <c r="E72" s="368">
        <v>5</v>
      </c>
      <c r="F72" s="368">
        <v>7</v>
      </c>
      <c r="G72" s="369">
        <v>10</v>
      </c>
      <c r="H72" s="136"/>
      <c r="V72" s="243"/>
      <c r="W72" s="243"/>
      <c r="X72" s="243"/>
      <c r="Y72" s="243"/>
      <c r="Z72" s="243"/>
      <c r="AA72" s="243"/>
      <c r="AB72" s="243"/>
      <c r="AC72" s="243"/>
      <c r="AD72" s="243"/>
      <c r="AE72" s="243"/>
      <c r="AF72" s="243"/>
      <c r="AG72" s="243"/>
      <c r="AH72" s="243"/>
      <c r="AI72" s="243"/>
      <c r="AJ72" s="243"/>
      <c r="AK72" s="243"/>
      <c r="AL72" s="243"/>
      <c r="AM72" s="243"/>
      <c r="AN72" s="243"/>
      <c r="AO72" s="243"/>
      <c r="AP72" s="243"/>
      <c r="AQ72" s="243"/>
    </row>
    <row r="73" spans="1:43" s="287" customFormat="1" ht="15" x14ac:dyDescent="0.25">
      <c r="A73" s="464"/>
      <c r="B73" s="341">
        <v>3</v>
      </c>
      <c r="C73" s="370">
        <v>3</v>
      </c>
      <c r="D73" s="371">
        <v>9</v>
      </c>
      <c r="E73" s="372">
        <v>15</v>
      </c>
      <c r="F73" s="372">
        <v>21</v>
      </c>
      <c r="G73" s="373">
        <v>30</v>
      </c>
      <c r="H73" s="136"/>
      <c r="V73" s="243"/>
      <c r="W73" s="243"/>
      <c r="X73" s="243"/>
      <c r="Y73" s="243"/>
      <c r="Z73" s="243"/>
      <c r="AA73" s="243"/>
      <c r="AB73" s="243"/>
      <c r="AC73" s="243"/>
      <c r="AD73" s="243"/>
      <c r="AE73" s="243"/>
      <c r="AF73" s="243"/>
      <c r="AG73" s="243"/>
      <c r="AH73" s="243"/>
      <c r="AI73" s="243"/>
      <c r="AJ73" s="243"/>
      <c r="AK73" s="243"/>
      <c r="AL73" s="243"/>
      <c r="AM73" s="243"/>
      <c r="AN73" s="243"/>
      <c r="AO73" s="243"/>
      <c r="AP73" s="243"/>
      <c r="AQ73" s="243"/>
    </row>
    <row r="74" spans="1:43" s="287" customFormat="1" ht="15" x14ac:dyDescent="0.25">
      <c r="A74" s="464"/>
      <c r="B74" s="341">
        <v>5</v>
      </c>
      <c r="C74" s="370">
        <v>5</v>
      </c>
      <c r="D74" s="372">
        <v>15</v>
      </c>
      <c r="E74" s="372">
        <v>25</v>
      </c>
      <c r="F74" s="374">
        <v>35</v>
      </c>
      <c r="G74" s="373">
        <v>50</v>
      </c>
      <c r="H74" s="136"/>
      <c r="W74" s="243"/>
      <c r="X74" s="243"/>
      <c r="Y74" s="243"/>
      <c r="Z74" s="243"/>
      <c r="AA74" s="243"/>
      <c r="AB74" s="243"/>
      <c r="AC74" s="243"/>
      <c r="AD74" s="243"/>
      <c r="AE74" s="243"/>
      <c r="AF74" s="243"/>
      <c r="AG74" s="243"/>
      <c r="AH74" s="243"/>
      <c r="AI74" s="243"/>
      <c r="AJ74" s="243"/>
      <c r="AK74" s="243"/>
      <c r="AL74" s="243"/>
      <c r="AM74" s="243"/>
      <c r="AN74" s="243"/>
      <c r="AO74" s="243"/>
      <c r="AP74" s="243"/>
      <c r="AQ74" s="243"/>
    </row>
    <row r="75" spans="1:43" s="287" customFormat="1" ht="15" x14ac:dyDescent="0.25">
      <c r="A75" s="464"/>
      <c r="B75" s="341">
        <v>7</v>
      </c>
      <c r="C75" s="370">
        <v>7</v>
      </c>
      <c r="D75" s="372">
        <v>21</v>
      </c>
      <c r="E75" s="374">
        <v>35</v>
      </c>
      <c r="F75" s="374">
        <v>49</v>
      </c>
      <c r="G75" s="373">
        <v>70</v>
      </c>
      <c r="H75" s="136"/>
      <c r="W75" s="243"/>
      <c r="X75" s="243"/>
      <c r="Y75" s="243"/>
      <c r="Z75" s="243"/>
      <c r="AA75" s="243"/>
      <c r="AB75" s="243"/>
      <c r="AC75" s="243"/>
      <c r="AD75" s="243"/>
      <c r="AE75" s="243"/>
      <c r="AF75" s="243"/>
      <c r="AG75" s="243"/>
      <c r="AH75" s="243"/>
      <c r="AI75" s="243"/>
      <c r="AJ75" s="243"/>
      <c r="AK75" s="243"/>
      <c r="AL75" s="243"/>
      <c r="AM75" s="243"/>
      <c r="AN75" s="243"/>
      <c r="AO75" s="243"/>
      <c r="AP75" s="243"/>
      <c r="AQ75" s="243"/>
    </row>
    <row r="76" spans="1:43" s="287" customFormat="1" ht="15.75" thickBot="1" x14ac:dyDescent="0.3">
      <c r="A76" s="475"/>
      <c r="B76" s="348">
        <v>10</v>
      </c>
      <c r="C76" s="203">
        <v>10</v>
      </c>
      <c r="D76" s="375">
        <v>30</v>
      </c>
      <c r="E76" s="376">
        <v>50</v>
      </c>
      <c r="F76" s="376">
        <v>70</v>
      </c>
      <c r="G76" s="377">
        <v>100</v>
      </c>
      <c r="H76" s="136"/>
      <c r="W76" s="243"/>
      <c r="X76" s="243"/>
      <c r="Y76" s="243"/>
      <c r="Z76" s="243"/>
      <c r="AA76" s="243"/>
      <c r="AB76" s="243"/>
      <c r="AC76" s="243"/>
      <c r="AD76" s="243"/>
      <c r="AE76" s="243"/>
      <c r="AF76" s="243"/>
      <c r="AG76" s="243"/>
      <c r="AH76" s="243"/>
      <c r="AI76" s="243"/>
      <c r="AJ76" s="243"/>
      <c r="AK76" s="243"/>
      <c r="AL76" s="243"/>
      <c r="AM76" s="243"/>
      <c r="AN76" s="243"/>
      <c r="AO76" s="243"/>
      <c r="AP76" s="243"/>
      <c r="AQ76" s="243"/>
    </row>
    <row r="77" spans="1:43" s="287" customFormat="1" ht="15.75" thickBot="1" x14ac:dyDescent="0.3">
      <c r="A77" s="361" t="s">
        <v>225</v>
      </c>
      <c r="B77" s="361"/>
      <c r="C77" s="361"/>
      <c r="D77" s="361"/>
      <c r="E77" s="361"/>
      <c r="F77" s="361"/>
      <c r="G77" s="361"/>
      <c r="H77" s="136"/>
      <c r="W77" s="243"/>
      <c r="X77" s="243"/>
      <c r="Y77" s="243"/>
      <c r="Z77" s="243"/>
      <c r="AA77" s="243"/>
      <c r="AB77" s="243"/>
      <c r="AC77" s="243"/>
      <c r="AD77" s="243"/>
      <c r="AE77" s="243"/>
      <c r="AF77" s="243"/>
      <c r="AG77" s="243"/>
      <c r="AH77" s="243"/>
      <c r="AI77" s="243"/>
      <c r="AJ77" s="243"/>
      <c r="AK77" s="243"/>
      <c r="AL77" s="243"/>
      <c r="AM77" s="243"/>
      <c r="AN77" s="243"/>
      <c r="AO77" s="243"/>
      <c r="AP77" s="243"/>
      <c r="AQ77" s="243"/>
    </row>
    <row r="78" spans="1:43" s="287" customFormat="1" ht="15" x14ac:dyDescent="0.25">
      <c r="A78" s="362" t="s">
        <v>145</v>
      </c>
      <c r="B78" s="144" t="s">
        <v>146</v>
      </c>
      <c r="C78" s="169"/>
      <c r="D78" s="170"/>
      <c r="E78" s="384"/>
      <c r="F78" s="384"/>
      <c r="G78" s="361"/>
      <c r="H78" s="136"/>
      <c r="W78" s="243"/>
      <c r="X78" s="243"/>
      <c r="Y78" s="243"/>
      <c r="Z78" s="243"/>
      <c r="AA78" s="243"/>
      <c r="AB78" s="243"/>
      <c r="AC78" s="243"/>
      <c r="AD78" s="243"/>
      <c r="AE78" s="243"/>
      <c r="AF78" s="243"/>
      <c r="AG78" s="243"/>
      <c r="AH78" s="243"/>
      <c r="AI78" s="243"/>
      <c r="AJ78" s="243"/>
      <c r="AK78" s="243"/>
      <c r="AL78" s="243"/>
      <c r="AM78" s="243"/>
      <c r="AN78" s="243"/>
      <c r="AO78" s="243"/>
      <c r="AP78" s="243"/>
      <c r="AQ78" s="243"/>
    </row>
    <row r="79" spans="1:43" s="287" customFormat="1" ht="14.25" x14ac:dyDescent="0.2">
      <c r="A79" s="167" t="s">
        <v>147</v>
      </c>
      <c r="B79" s="137" t="s">
        <v>148</v>
      </c>
      <c r="C79" s="171"/>
      <c r="D79" s="172"/>
      <c r="E79" s="384"/>
      <c r="F79" s="384"/>
      <c r="G79" s="361"/>
      <c r="H79" s="136"/>
      <c r="W79" s="243"/>
      <c r="X79" s="243"/>
      <c r="Y79" s="243"/>
      <c r="Z79" s="243"/>
      <c r="AA79" s="243"/>
      <c r="AB79" s="243"/>
      <c r="AC79" s="243"/>
      <c r="AD79" s="243"/>
      <c r="AE79" s="243"/>
      <c r="AF79" s="243"/>
      <c r="AG79" s="243"/>
      <c r="AH79" s="243"/>
      <c r="AI79" s="243"/>
      <c r="AJ79" s="243"/>
      <c r="AK79" s="243"/>
      <c r="AL79" s="243"/>
      <c r="AM79" s="243"/>
      <c r="AN79" s="243"/>
      <c r="AO79" s="243"/>
      <c r="AP79" s="243"/>
      <c r="AQ79" s="243"/>
    </row>
    <row r="80" spans="1:43" s="287" customFormat="1" ht="15" thickBot="1" x14ac:dyDescent="0.25">
      <c r="A80" s="168" t="s">
        <v>221</v>
      </c>
      <c r="B80" s="145" t="s">
        <v>149</v>
      </c>
      <c r="C80" s="173"/>
      <c r="D80" s="174"/>
      <c r="E80" s="384"/>
      <c r="F80" s="384"/>
      <c r="G80" s="361"/>
      <c r="H80" s="136"/>
      <c r="W80" s="243"/>
      <c r="X80" s="243"/>
      <c r="Y80" s="243"/>
      <c r="Z80" s="243"/>
      <c r="AA80" s="243"/>
      <c r="AB80" s="243"/>
      <c r="AC80" s="243"/>
      <c r="AD80" s="243"/>
      <c r="AE80" s="243"/>
      <c r="AF80" s="243"/>
      <c r="AG80" s="243"/>
      <c r="AH80" s="243"/>
      <c r="AI80" s="243"/>
      <c r="AJ80" s="243"/>
      <c r="AK80" s="243"/>
      <c r="AL80" s="243"/>
      <c r="AM80" s="243"/>
      <c r="AN80" s="243"/>
      <c r="AO80" s="243"/>
      <c r="AP80" s="243"/>
      <c r="AQ80" s="243"/>
    </row>
    <row r="81" spans="1:43" s="287" customFormat="1" ht="15" thickBot="1" x14ac:dyDescent="0.25">
      <c r="A81" s="175"/>
      <c r="B81" s="175"/>
      <c r="C81" s="175"/>
      <c r="D81" s="175"/>
      <c r="E81" s="175"/>
      <c r="F81" s="175"/>
      <c r="G81" s="175"/>
      <c r="H81" s="136"/>
      <c r="W81" s="243"/>
      <c r="X81" s="243"/>
      <c r="Y81" s="243"/>
      <c r="Z81" s="243"/>
      <c r="AA81" s="243"/>
      <c r="AB81" s="243"/>
      <c r="AC81" s="243"/>
      <c r="AD81" s="243"/>
      <c r="AE81" s="243"/>
      <c r="AF81" s="243"/>
      <c r="AG81" s="243"/>
      <c r="AH81" s="243"/>
      <c r="AI81" s="243"/>
      <c r="AJ81" s="243"/>
      <c r="AK81" s="243"/>
      <c r="AL81" s="243"/>
      <c r="AM81" s="243"/>
      <c r="AN81" s="243"/>
      <c r="AO81" s="243"/>
      <c r="AP81" s="243"/>
      <c r="AQ81" s="243"/>
    </row>
    <row r="82" spans="1:43" s="287" customFormat="1" ht="15.75" thickBot="1" x14ac:dyDescent="0.3">
      <c r="A82" s="399" t="s">
        <v>220</v>
      </c>
      <c r="B82" s="400"/>
      <c r="C82" s="400"/>
      <c r="D82" s="400"/>
      <c r="E82" s="400"/>
      <c r="F82" s="400"/>
      <c r="G82" s="401"/>
      <c r="H82" s="136"/>
      <c r="I82" s="642" t="s">
        <v>294</v>
      </c>
      <c r="J82" s="642"/>
      <c r="K82" s="642"/>
      <c r="L82" s="642"/>
      <c r="M82" s="642"/>
      <c r="N82" s="642"/>
      <c r="O82" s="642"/>
      <c r="W82" s="243"/>
      <c r="X82" s="243"/>
      <c r="Y82" s="243"/>
      <c r="Z82" s="243"/>
      <c r="AA82" s="243"/>
      <c r="AB82" s="243"/>
      <c r="AC82" s="243"/>
      <c r="AD82" s="243"/>
      <c r="AE82" s="243"/>
      <c r="AF82" s="243"/>
      <c r="AG82" s="243"/>
      <c r="AH82" s="243"/>
      <c r="AI82" s="243"/>
      <c r="AJ82" s="243"/>
      <c r="AK82" s="243"/>
      <c r="AL82" s="243"/>
      <c r="AM82" s="243"/>
      <c r="AN82" s="243"/>
      <c r="AO82" s="243"/>
      <c r="AP82" s="243"/>
      <c r="AQ82" s="243"/>
    </row>
    <row r="83" spans="1:43" s="287" customFormat="1" ht="13.15" customHeight="1" x14ac:dyDescent="0.25">
      <c r="A83" s="551"/>
      <c r="B83" s="552"/>
      <c r="C83" s="480" t="s">
        <v>143</v>
      </c>
      <c r="D83" s="481"/>
      <c r="E83" s="481"/>
      <c r="F83" s="481"/>
      <c r="G83" s="482"/>
      <c r="H83" s="136"/>
      <c r="I83" s="371" t="s">
        <v>297</v>
      </c>
      <c r="J83" s="643" t="s">
        <v>300</v>
      </c>
      <c r="K83" s="643"/>
      <c r="L83" s="643"/>
      <c r="M83" s="641" t="s">
        <v>303</v>
      </c>
      <c r="N83" s="641"/>
      <c r="O83" s="641"/>
      <c r="W83" s="243"/>
      <c r="X83" s="243"/>
      <c r="Y83" s="243"/>
      <c r="Z83" s="243"/>
      <c r="AA83" s="243"/>
      <c r="AB83" s="243"/>
      <c r="AC83" s="243"/>
      <c r="AD83" s="243"/>
      <c r="AE83" s="243"/>
      <c r="AF83" s="243"/>
      <c r="AG83" s="243"/>
      <c r="AH83" s="243"/>
      <c r="AI83" s="243"/>
      <c r="AJ83" s="243"/>
      <c r="AK83" s="243"/>
      <c r="AL83" s="243"/>
      <c r="AM83" s="243"/>
      <c r="AN83" s="243"/>
      <c r="AO83" s="243"/>
      <c r="AP83" s="243"/>
      <c r="AQ83" s="243"/>
    </row>
    <row r="84" spans="1:43" s="287" customFormat="1" ht="13.9" customHeight="1" thickBot="1" x14ac:dyDescent="0.25">
      <c r="A84" s="553"/>
      <c r="B84" s="554"/>
      <c r="C84" s="352">
        <v>1</v>
      </c>
      <c r="D84" s="339">
        <v>3</v>
      </c>
      <c r="E84" s="339">
        <v>5</v>
      </c>
      <c r="F84" s="339">
        <v>7</v>
      </c>
      <c r="G84" s="343">
        <v>10</v>
      </c>
      <c r="H84" s="136"/>
      <c r="I84" s="372" t="s">
        <v>295</v>
      </c>
      <c r="J84" s="644" t="s">
        <v>299</v>
      </c>
      <c r="K84" s="644"/>
      <c r="L84" s="644"/>
      <c r="M84" s="641" t="s">
        <v>302</v>
      </c>
      <c r="N84" s="641"/>
      <c r="O84" s="641"/>
      <c r="W84" s="243"/>
      <c r="X84" s="243"/>
      <c r="Y84" s="243"/>
      <c r="Z84" s="243"/>
      <c r="AA84" s="243"/>
      <c r="AB84" s="243"/>
      <c r="AC84" s="243"/>
      <c r="AD84" s="243"/>
      <c r="AE84" s="243"/>
      <c r="AF84" s="243"/>
      <c r="AG84" s="243"/>
      <c r="AH84" s="243"/>
      <c r="AI84" s="243"/>
      <c r="AJ84" s="243"/>
      <c r="AK84" s="243"/>
      <c r="AL84" s="243"/>
      <c r="AM84" s="243"/>
      <c r="AN84" s="243"/>
      <c r="AO84" s="243"/>
      <c r="AP84" s="243"/>
      <c r="AQ84" s="243"/>
    </row>
    <row r="85" spans="1:43" s="287" customFormat="1" ht="14.45" customHeight="1" x14ac:dyDescent="0.25">
      <c r="A85" s="463" t="s">
        <v>144</v>
      </c>
      <c r="B85" s="353">
        <v>1</v>
      </c>
      <c r="C85" s="367">
        <v>1</v>
      </c>
      <c r="D85" s="368">
        <v>9</v>
      </c>
      <c r="E85" s="368">
        <v>25</v>
      </c>
      <c r="F85" s="378">
        <v>49</v>
      </c>
      <c r="G85" s="379">
        <v>100</v>
      </c>
      <c r="H85" s="136"/>
      <c r="I85" s="374" t="s">
        <v>296</v>
      </c>
      <c r="J85" s="640" t="s">
        <v>298</v>
      </c>
      <c r="K85" s="640"/>
      <c r="L85" s="640"/>
      <c r="M85" s="641" t="s">
        <v>301</v>
      </c>
      <c r="N85" s="641"/>
      <c r="O85" s="641"/>
      <c r="W85" s="243"/>
      <c r="X85" s="243"/>
      <c r="Y85" s="243"/>
      <c r="Z85" s="243"/>
      <c r="AA85" s="243"/>
      <c r="AB85" s="243"/>
      <c r="AC85" s="243"/>
      <c r="AD85" s="243"/>
      <c r="AE85" s="243"/>
      <c r="AF85" s="243"/>
      <c r="AG85" s="243"/>
      <c r="AH85" s="243"/>
      <c r="AI85" s="243"/>
      <c r="AJ85" s="243"/>
      <c r="AK85" s="243"/>
      <c r="AL85" s="243"/>
      <c r="AM85" s="243"/>
      <c r="AN85" s="243"/>
      <c r="AO85" s="243"/>
      <c r="AP85" s="243"/>
      <c r="AQ85" s="243"/>
    </row>
    <row r="86" spans="1:43" s="287" customFormat="1" ht="15" x14ac:dyDescent="0.25">
      <c r="A86" s="464"/>
      <c r="B86" s="341">
        <v>3</v>
      </c>
      <c r="C86" s="370">
        <v>3</v>
      </c>
      <c r="D86" s="371">
        <v>27</v>
      </c>
      <c r="E86" s="372">
        <v>75</v>
      </c>
      <c r="F86" s="372">
        <v>147</v>
      </c>
      <c r="G86" s="373">
        <v>300</v>
      </c>
      <c r="H86" s="136"/>
      <c r="I86" s="287" t="s">
        <v>304</v>
      </c>
      <c r="W86" s="243"/>
      <c r="X86" s="243"/>
      <c r="Y86" s="243"/>
      <c r="Z86" s="243"/>
      <c r="AA86" s="243"/>
      <c r="AB86" s="243"/>
      <c r="AC86" s="243"/>
      <c r="AD86" s="243"/>
      <c r="AE86" s="243"/>
      <c r="AF86" s="243"/>
      <c r="AG86" s="243"/>
      <c r="AH86" s="243"/>
      <c r="AI86" s="243"/>
      <c r="AJ86" s="243"/>
      <c r="AK86" s="243"/>
      <c r="AL86" s="243"/>
      <c r="AM86" s="243"/>
      <c r="AN86" s="243"/>
      <c r="AO86" s="243"/>
      <c r="AP86" s="243"/>
      <c r="AQ86" s="243"/>
    </row>
    <row r="87" spans="1:43" s="287" customFormat="1" ht="15" x14ac:dyDescent="0.25">
      <c r="A87" s="464"/>
      <c r="B87" s="341">
        <v>5</v>
      </c>
      <c r="C87" s="370">
        <v>5</v>
      </c>
      <c r="D87" s="372">
        <v>45</v>
      </c>
      <c r="E87" s="372">
        <v>125</v>
      </c>
      <c r="F87" s="374">
        <v>245</v>
      </c>
      <c r="G87" s="373">
        <v>500</v>
      </c>
      <c r="H87" s="136"/>
      <c r="W87" s="243"/>
      <c r="X87" s="243"/>
      <c r="Y87" s="243"/>
      <c r="Z87" s="243"/>
      <c r="AA87" s="243"/>
      <c r="AB87" s="243"/>
      <c r="AC87" s="243"/>
      <c r="AD87" s="243"/>
      <c r="AE87" s="243"/>
      <c r="AF87" s="243"/>
      <c r="AG87" s="243"/>
      <c r="AH87" s="243"/>
      <c r="AI87" s="243"/>
      <c r="AJ87" s="243"/>
      <c r="AK87" s="243"/>
      <c r="AL87" s="243"/>
      <c r="AM87" s="243"/>
      <c r="AN87" s="243"/>
      <c r="AO87" s="243"/>
      <c r="AP87" s="243"/>
      <c r="AQ87" s="243"/>
    </row>
    <row r="88" spans="1:43" s="287" customFormat="1" ht="15" x14ac:dyDescent="0.25">
      <c r="A88" s="464"/>
      <c r="B88" s="341">
        <v>7</v>
      </c>
      <c r="C88" s="370">
        <v>7</v>
      </c>
      <c r="D88" s="372">
        <v>63</v>
      </c>
      <c r="E88" s="374">
        <v>175</v>
      </c>
      <c r="F88" s="374">
        <v>343</v>
      </c>
      <c r="G88" s="373">
        <v>700</v>
      </c>
      <c r="H88" s="136"/>
      <c r="W88" s="243"/>
      <c r="X88" s="243"/>
      <c r="Y88" s="243"/>
      <c r="Z88" s="243"/>
      <c r="AA88" s="243"/>
      <c r="AB88" s="243"/>
      <c r="AC88" s="243"/>
      <c r="AD88" s="243"/>
      <c r="AE88" s="243"/>
      <c r="AF88" s="243"/>
      <c r="AG88" s="243"/>
      <c r="AH88" s="243"/>
      <c r="AI88" s="243"/>
      <c r="AJ88" s="243"/>
      <c r="AK88" s="243"/>
      <c r="AL88" s="243"/>
      <c r="AM88" s="243"/>
      <c r="AN88" s="243"/>
      <c r="AO88" s="243"/>
      <c r="AP88" s="243"/>
      <c r="AQ88" s="243"/>
    </row>
    <row r="89" spans="1:43" s="287" customFormat="1" ht="15.75" thickBot="1" x14ac:dyDescent="0.3">
      <c r="A89" s="465"/>
      <c r="B89" s="342">
        <v>10</v>
      </c>
      <c r="C89" s="203">
        <v>10</v>
      </c>
      <c r="D89" s="375">
        <v>90</v>
      </c>
      <c r="E89" s="376">
        <v>250</v>
      </c>
      <c r="F89" s="376">
        <v>490</v>
      </c>
      <c r="G89" s="377">
        <v>1000</v>
      </c>
      <c r="H89" s="136"/>
      <c r="W89" s="243"/>
      <c r="X89" s="243"/>
      <c r="Y89" s="243"/>
      <c r="Z89" s="243"/>
      <c r="AA89" s="243"/>
      <c r="AB89" s="243"/>
      <c r="AC89" s="243"/>
      <c r="AD89" s="243"/>
      <c r="AE89" s="243"/>
      <c r="AF89" s="243"/>
      <c r="AG89" s="243"/>
      <c r="AH89" s="243"/>
      <c r="AI89" s="243"/>
      <c r="AJ89" s="243"/>
      <c r="AK89" s="243"/>
      <c r="AL89" s="243"/>
      <c r="AM89" s="243"/>
      <c r="AN89" s="243"/>
      <c r="AO89" s="243"/>
      <c r="AP89" s="243"/>
      <c r="AQ89" s="243"/>
    </row>
    <row r="90" spans="1:43" s="287" customFormat="1" ht="14.25" x14ac:dyDescent="0.2">
      <c r="A90" s="380"/>
      <c r="B90" s="381"/>
      <c r="C90" s="354">
        <v>1</v>
      </c>
      <c r="D90" s="134">
        <v>3</v>
      </c>
      <c r="E90" s="134">
        <v>5</v>
      </c>
      <c r="F90" s="134">
        <v>7</v>
      </c>
      <c r="G90" s="138">
        <v>10</v>
      </c>
      <c r="H90" s="136"/>
      <c r="W90" s="243"/>
      <c r="X90" s="243"/>
      <c r="Y90" s="243"/>
      <c r="Z90" s="243"/>
      <c r="AA90" s="243"/>
      <c r="AB90" s="243"/>
      <c r="AC90" s="243"/>
      <c r="AD90" s="243"/>
      <c r="AE90" s="243"/>
      <c r="AF90" s="243"/>
      <c r="AG90" s="243"/>
      <c r="AH90" s="243"/>
      <c r="AI90" s="243"/>
      <c r="AJ90" s="243"/>
      <c r="AK90" s="243"/>
      <c r="AL90" s="243"/>
      <c r="AM90" s="243"/>
      <c r="AN90" s="243"/>
      <c r="AO90" s="243"/>
      <c r="AP90" s="243"/>
      <c r="AQ90" s="243"/>
    </row>
    <row r="91" spans="1:43" s="287" customFormat="1" ht="15.75" thickBot="1" x14ac:dyDescent="0.3">
      <c r="A91" s="382"/>
      <c r="B91" s="383"/>
      <c r="C91" s="555" t="s">
        <v>89</v>
      </c>
      <c r="D91" s="555"/>
      <c r="E91" s="555"/>
      <c r="F91" s="555"/>
      <c r="G91" s="556"/>
      <c r="H91" s="136"/>
      <c r="W91" s="243"/>
      <c r="X91" s="243"/>
      <c r="Y91" s="243"/>
      <c r="Z91" s="243"/>
      <c r="AA91" s="243"/>
      <c r="AB91" s="243"/>
      <c r="AC91" s="243"/>
      <c r="AD91" s="243"/>
      <c r="AE91" s="243"/>
      <c r="AF91" s="243"/>
      <c r="AG91" s="243"/>
      <c r="AH91" s="243"/>
      <c r="AI91" s="243"/>
      <c r="AJ91" s="243"/>
      <c r="AK91" s="243"/>
      <c r="AL91" s="243"/>
      <c r="AM91" s="243"/>
      <c r="AN91" s="243"/>
      <c r="AO91" s="243"/>
      <c r="AP91" s="243"/>
      <c r="AQ91" s="243"/>
    </row>
    <row r="92" spans="1:43" s="287" customFormat="1" ht="15.75" thickBot="1" x14ac:dyDescent="0.3">
      <c r="A92" s="361" t="s">
        <v>226</v>
      </c>
      <c r="B92" s="361"/>
      <c r="C92" s="361"/>
      <c r="D92" s="361"/>
      <c r="E92" s="384"/>
      <c r="F92" s="384"/>
      <c r="G92" s="361"/>
      <c r="H92" s="136"/>
      <c r="W92" s="243"/>
      <c r="X92" s="243"/>
      <c r="Y92" s="243"/>
      <c r="Z92" s="243"/>
      <c r="AA92" s="243"/>
      <c r="AB92" s="243"/>
      <c r="AC92" s="243"/>
      <c r="AD92" s="243"/>
      <c r="AE92" s="243"/>
      <c r="AF92" s="243"/>
      <c r="AG92" s="243"/>
      <c r="AH92" s="243"/>
      <c r="AI92" s="243"/>
      <c r="AJ92" s="243"/>
      <c r="AK92" s="243"/>
      <c r="AL92" s="243"/>
      <c r="AM92" s="243"/>
      <c r="AN92" s="243"/>
      <c r="AO92" s="243"/>
      <c r="AP92" s="243"/>
      <c r="AQ92" s="243"/>
    </row>
    <row r="93" spans="1:43" s="287" customFormat="1" ht="15" x14ac:dyDescent="0.25">
      <c r="A93" s="362" t="s">
        <v>222</v>
      </c>
      <c r="B93" s="144" t="s">
        <v>146</v>
      </c>
      <c r="C93" s="169"/>
      <c r="D93" s="170"/>
      <c r="E93" s="361"/>
      <c r="F93" s="361"/>
      <c r="G93" s="361"/>
      <c r="H93" s="136"/>
      <c r="W93" s="243"/>
      <c r="X93" s="243"/>
      <c r="Y93" s="243"/>
      <c r="Z93" s="243"/>
      <c r="AA93" s="243"/>
      <c r="AB93" s="243"/>
      <c r="AC93" s="243"/>
      <c r="AD93" s="243"/>
      <c r="AE93" s="243"/>
      <c r="AF93" s="243"/>
      <c r="AG93" s="243"/>
      <c r="AH93" s="243"/>
      <c r="AI93" s="243"/>
      <c r="AJ93" s="243"/>
      <c r="AK93" s="243"/>
      <c r="AL93" s="243"/>
      <c r="AM93" s="243"/>
      <c r="AN93" s="243"/>
      <c r="AO93" s="243"/>
      <c r="AP93" s="243"/>
      <c r="AQ93" s="243"/>
    </row>
    <row r="94" spans="1:43" s="287" customFormat="1" ht="14.25" x14ac:dyDescent="0.2">
      <c r="A94" s="167" t="s">
        <v>223</v>
      </c>
      <c r="B94" s="137" t="s">
        <v>148</v>
      </c>
      <c r="C94" s="171"/>
      <c r="D94" s="172"/>
      <c r="E94" s="361"/>
      <c r="F94" s="361"/>
      <c r="G94" s="361"/>
      <c r="H94" s="136"/>
      <c r="W94" s="243"/>
      <c r="X94" s="243"/>
      <c r="Y94" s="243"/>
      <c r="Z94" s="243"/>
      <c r="AA94" s="243"/>
      <c r="AB94" s="243"/>
      <c r="AC94" s="243"/>
      <c r="AD94" s="243"/>
      <c r="AE94" s="243"/>
      <c r="AF94" s="243"/>
      <c r="AG94" s="243"/>
      <c r="AH94" s="243"/>
      <c r="AI94" s="243"/>
      <c r="AJ94" s="243"/>
      <c r="AK94" s="243"/>
      <c r="AL94" s="243"/>
      <c r="AM94" s="243"/>
      <c r="AN94" s="243"/>
      <c r="AO94" s="243"/>
      <c r="AP94" s="243"/>
      <c r="AQ94" s="243"/>
    </row>
    <row r="95" spans="1:43" s="287" customFormat="1" ht="15" thickBot="1" x14ac:dyDescent="0.25">
      <c r="A95" s="168" t="s">
        <v>224</v>
      </c>
      <c r="B95" s="145" t="s">
        <v>149</v>
      </c>
      <c r="C95" s="173"/>
      <c r="D95" s="174"/>
      <c r="E95" s="361"/>
      <c r="F95" s="361"/>
      <c r="G95" s="361"/>
      <c r="H95" s="136"/>
      <c r="W95" s="243"/>
      <c r="X95" s="243"/>
      <c r="Y95" s="243"/>
      <c r="Z95" s="243"/>
      <c r="AA95" s="243"/>
      <c r="AB95" s="243"/>
      <c r="AC95" s="243"/>
      <c r="AD95" s="243"/>
      <c r="AE95" s="243"/>
      <c r="AF95" s="243"/>
      <c r="AG95" s="243"/>
      <c r="AH95" s="243"/>
      <c r="AI95" s="243"/>
      <c r="AJ95" s="243"/>
      <c r="AK95" s="243"/>
      <c r="AL95" s="243"/>
      <c r="AM95" s="243"/>
      <c r="AN95" s="243"/>
      <c r="AO95" s="243"/>
      <c r="AP95" s="243"/>
      <c r="AQ95" s="243"/>
    </row>
    <row r="96" spans="1:43" s="287" customFormat="1" x14ac:dyDescent="0.2">
      <c r="A96" s="337"/>
      <c r="B96" s="136"/>
      <c r="C96" s="136"/>
      <c r="D96" s="136"/>
      <c r="E96" s="136"/>
      <c r="F96" s="136"/>
      <c r="G96" s="136"/>
      <c r="H96" s="136"/>
      <c r="W96" s="243"/>
      <c r="X96" s="243"/>
      <c r="Y96" s="243"/>
      <c r="Z96" s="243"/>
      <c r="AA96" s="243"/>
      <c r="AB96" s="243"/>
      <c r="AC96" s="243"/>
      <c r="AD96" s="243"/>
      <c r="AE96" s="243"/>
      <c r="AF96" s="243"/>
      <c r="AG96" s="243"/>
      <c r="AH96" s="243"/>
      <c r="AI96" s="243"/>
      <c r="AJ96" s="243"/>
      <c r="AK96" s="243"/>
      <c r="AL96" s="243"/>
      <c r="AM96" s="243"/>
      <c r="AN96" s="243"/>
      <c r="AO96" s="243"/>
      <c r="AP96" s="243"/>
      <c r="AQ96" s="243"/>
    </row>
    <row r="97" spans="1:43" s="287" customFormat="1" x14ac:dyDescent="0.2">
      <c r="A97" s="437" t="s">
        <v>283</v>
      </c>
      <c r="B97" s="136"/>
      <c r="C97" s="136"/>
      <c r="D97" s="136"/>
      <c r="E97" s="136"/>
      <c r="F97" s="136"/>
      <c r="G97" s="136"/>
      <c r="H97" s="136"/>
      <c r="W97" s="243"/>
      <c r="X97" s="243"/>
      <c r="Y97" s="243"/>
      <c r="Z97" s="243"/>
      <c r="AA97" s="243"/>
      <c r="AB97" s="243"/>
      <c r="AC97" s="243"/>
      <c r="AD97" s="243"/>
      <c r="AE97" s="243"/>
      <c r="AF97" s="243"/>
      <c r="AG97" s="243"/>
      <c r="AH97" s="243"/>
      <c r="AI97" s="243"/>
      <c r="AJ97" s="243"/>
      <c r="AK97" s="243"/>
      <c r="AL97" s="243"/>
      <c r="AM97" s="243"/>
      <c r="AN97" s="243"/>
      <c r="AO97" s="243"/>
      <c r="AP97" s="243"/>
      <c r="AQ97" s="243"/>
    </row>
    <row r="98" spans="1:43" s="287" customFormat="1" ht="13.15" customHeight="1" x14ac:dyDescent="0.2">
      <c r="A98" s="437"/>
      <c r="B98" s="136"/>
      <c r="C98" s="136"/>
      <c r="D98" s="136"/>
      <c r="E98" s="136"/>
      <c r="F98" s="136"/>
      <c r="G98" s="136"/>
      <c r="H98" s="136"/>
      <c r="I98" s="136"/>
      <c r="J98" s="136"/>
      <c r="K98" s="136"/>
      <c r="L98" s="136"/>
      <c r="M98" s="136"/>
      <c r="N98" s="136"/>
      <c r="O98" s="136"/>
      <c r="P98" s="136"/>
      <c r="Q98" s="136"/>
      <c r="R98" s="136"/>
      <c r="S98" s="136"/>
      <c r="U98" s="243"/>
      <c r="V98" s="243"/>
      <c r="W98" s="243"/>
      <c r="X98" s="243"/>
      <c r="Y98" s="243"/>
      <c r="Z98" s="243"/>
      <c r="AA98" s="243"/>
      <c r="AB98" s="243"/>
      <c r="AC98" s="243"/>
      <c r="AD98" s="243"/>
      <c r="AE98" s="243"/>
      <c r="AF98" s="243"/>
      <c r="AG98" s="243"/>
      <c r="AH98" s="243"/>
      <c r="AI98" s="243"/>
      <c r="AJ98" s="243"/>
      <c r="AK98" s="243"/>
      <c r="AL98" s="243"/>
      <c r="AM98" s="243"/>
      <c r="AN98" s="243"/>
      <c r="AO98" s="243"/>
      <c r="AP98" s="243"/>
      <c r="AQ98" s="243"/>
    </row>
    <row r="99" spans="1:43" s="287" customFormat="1" ht="13.9" customHeight="1" x14ac:dyDescent="0.2">
      <c r="A99" s="136"/>
      <c r="B99" s="136"/>
      <c r="C99" s="136"/>
      <c r="D99" s="136"/>
      <c r="E99" s="136"/>
      <c r="F99" s="136"/>
      <c r="G99" s="136"/>
      <c r="H99" s="136"/>
      <c r="I99" s="136"/>
      <c r="J99" s="136"/>
      <c r="K99" s="136"/>
      <c r="L99" s="136"/>
      <c r="M99" s="136"/>
      <c r="N99" s="136"/>
      <c r="O99" s="136"/>
      <c r="P99" s="136"/>
      <c r="Q99" s="136"/>
      <c r="R99" s="136"/>
      <c r="S99" s="136"/>
      <c r="U99" s="243"/>
      <c r="V99" s="243"/>
      <c r="W99" s="243"/>
      <c r="X99" s="243"/>
      <c r="Y99" s="243"/>
      <c r="Z99" s="243"/>
      <c r="AA99" s="243"/>
      <c r="AB99" s="243"/>
      <c r="AC99" s="243"/>
      <c r="AD99" s="243"/>
      <c r="AE99" s="243"/>
      <c r="AF99" s="243"/>
      <c r="AG99" s="243"/>
      <c r="AH99" s="243"/>
      <c r="AI99" s="243"/>
      <c r="AJ99" s="243"/>
      <c r="AK99" s="243"/>
      <c r="AL99" s="243"/>
      <c r="AM99" s="243"/>
      <c r="AN99" s="243"/>
      <c r="AO99" s="243"/>
      <c r="AP99" s="243"/>
      <c r="AQ99" s="243"/>
    </row>
    <row r="100" spans="1:43" s="287" customFormat="1" ht="14.45" customHeight="1" x14ac:dyDescent="0.2">
      <c r="A100" s="136"/>
      <c r="B100" s="136"/>
      <c r="C100" s="136"/>
      <c r="D100" s="136"/>
      <c r="E100" s="136"/>
      <c r="F100" s="136"/>
      <c r="G100" s="136"/>
      <c r="H100" s="136"/>
      <c r="I100" s="136"/>
      <c r="J100" s="136"/>
      <c r="K100" s="136"/>
      <c r="L100" s="136"/>
      <c r="M100" s="136"/>
      <c r="N100" s="136"/>
      <c r="O100" s="136"/>
      <c r="P100" s="136"/>
      <c r="Q100" s="136"/>
      <c r="R100" s="136"/>
      <c r="S100" s="136"/>
      <c r="U100" s="243"/>
      <c r="V100" s="243"/>
      <c r="W100" s="243"/>
      <c r="X100" s="243"/>
      <c r="Y100" s="243"/>
      <c r="Z100" s="243"/>
      <c r="AA100" s="243"/>
      <c r="AB100" s="243"/>
      <c r="AC100" s="243"/>
      <c r="AD100" s="243"/>
      <c r="AE100" s="243"/>
      <c r="AF100" s="243"/>
      <c r="AG100" s="243"/>
      <c r="AH100" s="243"/>
      <c r="AI100" s="243"/>
      <c r="AJ100" s="243"/>
      <c r="AK100" s="243"/>
      <c r="AL100" s="243"/>
      <c r="AM100" s="243"/>
      <c r="AN100" s="243"/>
      <c r="AO100" s="243"/>
      <c r="AP100" s="243"/>
      <c r="AQ100" s="243"/>
    </row>
    <row r="101" spans="1:43" s="287" customFormat="1" x14ac:dyDescent="0.2">
      <c r="A101" s="136"/>
      <c r="B101" s="136"/>
      <c r="C101" s="136"/>
      <c r="D101" s="136"/>
      <c r="E101" s="136"/>
      <c r="F101" s="136"/>
      <c r="G101" s="136"/>
      <c r="H101" s="136"/>
      <c r="I101" s="136"/>
      <c r="J101" s="136"/>
      <c r="K101" s="136"/>
      <c r="L101" s="136"/>
      <c r="M101" s="136"/>
      <c r="N101" s="136"/>
      <c r="O101" s="136"/>
      <c r="P101" s="136"/>
      <c r="Q101" s="136"/>
      <c r="R101" s="136"/>
      <c r="S101" s="136"/>
      <c r="U101" s="243"/>
      <c r="V101" s="243"/>
      <c r="W101" s="243"/>
      <c r="X101" s="243"/>
      <c r="Y101" s="243"/>
      <c r="Z101" s="243"/>
      <c r="AA101" s="243"/>
      <c r="AB101" s="243"/>
      <c r="AC101" s="243"/>
      <c r="AD101" s="243"/>
      <c r="AE101" s="243"/>
      <c r="AF101" s="243"/>
      <c r="AG101" s="243"/>
      <c r="AH101" s="243"/>
      <c r="AI101" s="243"/>
      <c r="AJ101" s="243"/>
      <c r="AK101" s="243"/>
      <c r="AL101" s="243"/>
      <c r="AM101" s="243"/>
      <c r="AN101" s="243"/>
      <c r="AO101" s="243"/>
      <c r="AP101" s="243"/>
      <c r="AQ101" s="243"/>
    </row>
    <row r="102" spans="1:43" s="287" customFormat="1" x14ac:dyDescent="0.2">
      <c r="A102" s="316" t="s">
        <v>15</v>
      </c>
      <c r="B102" s="136"/>
      <c r="C102" s="136"/>
      <c r="D102" s="136"/>
      <c r="E102" s="136"/>
      <c r="F102" s="136"/>
      <c r="G102" s="136"/>
      <c r="H102" s="136"/>
      <c r="I102" s="136"/>
      <c r="J102" s="136"/>
      <c r="K102" s="136"/>
      <c r="L102" s="136"/>
      <c r="M102" s="136"/>
      <c r="N102" s="136"/>
      <c r="O102" s="136"/>
      <c r="P102" s="136"/>
      <c r="Q102" s="136"/>
      <c r="R102" s="136"/>
      <c r="S102" s="136"/>
      <c r="U102" s="243"/>
      <c r="V102" s="243"/>
      <c r="W102" s="243"/>
      <c r="X102" s="243"/>
      <c r="Y102" s="243"/>
      <c r="Z102" s="243"/>
      <c r="AA102" s="243"/>
      <c r="AB102" s="243"/>
      <c r="AC102" s="243"/>
      <c r="AD102" s="243"/>
      <c r="AE102" s="243"/>
      <c r="AF102" s="243"/>
      <c r="AG102" s="243"/>
      <c r="AH102" s="243"/>
      <c r="AI102" s="243"/>
      <c r="AJ102" s="243"/>
      <c r="AK102" s="243"/>
      <c r="AL102" s="243"/>
      <c r="AM102" s="243"/>
      <c r="AN102" s="243"/>
      <c r="AO102" s="243"/>
      <c r="AP102" s="243"/>
      <c r="AQ102" s="243"/>
    </row>
    <row r="103" spans="1:43" s="287" customFormat="1" x14ac:dyDescent="0.2">
      <c r="A103" s="316" t="s">
        <v>26</v>
      </c>
      <c r="B103" s="136"/>
      <c r="C103" s="136"/>
      <c r="D103" s="136"/>
      <c r="E103" s="136"/>
      <c r="F103" s="136"/>
      <c r="G103" s="136"/>
      <c r="H103" s="136"/>
      <c r="I103" s="136"/>
      <c r="J103" s="136"/>
      <c r="K103" s="136"/>
      <c r="L103" s="136"/>
      <c r="M103" s="136"/>
      <c r="N103" s="136"/>
      <c r="O103" s="136"/>
      <c r="P103" s="136"/>
      <c r="Q103" s="136"/>
      <c r="R103" s="136"/>
      <c r="S103" s="136"/>
      <c r="U103" s="243"/>
      <c r="V103" s="243"/>
      <c r="W103" s="243"/>
      <c r="X103" s="243"/>
      <c r="Y103" s="243"/>
      <c r="Z103" s="243"/>
      <c r="AA103" s="243"/>
      <c r="AB103" s="243"/>
      <c r="AC103" s="243"/>
      <c r="AD103" s="243"/>
      <c r="AE103" s="243"/>
      <c r="AF103" s="243"/>
      <c r="AG103" s="243"/>
      <c r="AH103" s="243"/>
      <c r="AI103" s="243"/>
      <c r="AJ103" s="243"/>
      <c r="AK103" s="243"/>
      <c r="AL103" s="243"/>
      <c r="AM103" s="243"/>
      <c r="AN103" s="243"/>
      <c r="AO103" s="243"/>
      <c r="AP103" s="243"/>
      <c r="AQ103" s="243"/>
    </row>
    <row r="104" spans="1:43" s="287" customFormat="1" x14ac:dyDescent="0.2">
      <c r="A104" s="316" t="s">
        <v>16</v>
      </c>
      <c r="B104" s="136"/>
      <c r="C104" s="136"/>
      <c r="D104" s="136"/>
      <c r="E104" s="136"/>
      <c r="F104" s="136"/>
      <c r="G104" s="136"/>
      <c r="H104" s="136"/>
      <c r="I104" s="136"/>
      <c r="J104" s="136"/>
      <c r="K104" s="136"/>
      <c r="L104" s="136"/>
      <c r="M104" s="136"/>
      <c r="N104" s="136"/>
      <c r="O104" s="136"/>
      <c r="P104" s="136"/>
      <c r="Q104" s="136"/>
      <c r="R104" s="136"/>
      <c r="S104" s="136"/>
      <c r="U104" s="243"/>
      <c r="V104" s="243"/>
      <c r="W104" s="243"/>
      <c r="X104" s="243"/>
      <c r="Y104" s="243"/>
      <c r="Z104" s="243"/>
      <c r="AA104" s="243"/>
      <c r="AB104" s="243"/>
      <c r="AC104" s="243"/>
      <c r="AD104" s="243"/>
      <c r="AE104" s="243"/>
      <c r="AF104" s="243"/>
      <c r="AG104" s="243"/>
      <c r="AH104" s="243"/>
      <c r="AI104" s="243"/>
      <c r="AJ104" s="243"/>
      <c r="AK104" s="243"/>
      <c r="AL104" s="243"/>
      <c r="AM104" s="243"/>
      <c r="AN104" s="243"/>
      <c r="AO104" s="243"/>
      <c r="AP104" s="243"/>
      <c r="AQ104" s="243"/>
    </row>
    <row r="105" spans="1:43" s="287" customFormat="1" ht="25.5" x14ac:dyDescent="0.2">
      <c r="A105" s="316" t="s">
        <v>196</v>
      </c>
      <c r="B105" s="136"/>
      <c r="C105" s="136"/>
      <c r="D105" s="136"/>
      <c r="E105" s="136"/>
      <c r="F105" s="136"/>
      <c r="G105" s="136"/>
      <c r="H105" s="136"/>
      <c r="I105" s="136"/>
      <c r="J105" s="136"/>
      <c r="K105" s="136"/>
      <c r="L105" s="136"/>
      <c r="M105" s="136"/>
      <c r="N105" s="136"/>
      <c r="O105" s="136"/>
      <c r="P105" s="136"/>
      <c r="Q105" s="136"/>
      <c r="R105" s="136"/>
      <c r="S105" s="136"/>
      <c r="U105" s="243"/>
      <c r="V105" s="243"/>
      <c r="W105" s="243"/>
      <c r="X105" s="243"/>
      <c r="Y105" s="243"/>
      <c r="Z105" s="243"/>
      <c r="AA105" s="243"/>
      <c r="AB105" s="243"/>
      <c r="AC105" s="243"/>
      <c r="AD105" s="243"/>
      <c r="AE105" s="243"/>
      <c r="AF105" s="243"/>
      <c r="AG105" s="243"/>
      <c r="AH105" s="243"/>
      <c r="AI105" s="243"/>
      <c r="AJ105" s="243"/>
      <c r="AK105" s="243"/>
      <c r="AL105" s="243"/>
      <c r="AM105" s="243"/>
      <c r="AN105" s="243"/>
      <c r="AO105" s="243"/>
      <c r="AP105" s="243"/>
      <c r="AQ105" s="243"/>
    </row>
    <row r="106" spans="1:43" s="287" customFormat="1" x14ac:dyDescent="0.2">
      <c r="A106" s="136"/>
      <c r="B106" s="136"/>
      <c r="C106" s="136"/>
      <c r="D106" s="136"/>
      <c r="E106" s="136"/>
      <c r="F106" s="136"/>
      <c r="G106" s="136"/>
      <c r="H106" s="136"/>
      <c r="I106" s="136"/>
      <c r="J106" s="136"/>
      <c r="K106" s="136"/>
      <c r="L106" s="136"/>
      <c r="M106" s="136"/>
      <c r="N106" s="136"/>
      <c r="O106" s="136"/>
      <c r="P106" s="136"/>
      <c r="Q106" s="136"/>
      <c r="R106" s="136"/>
      <c r="S106" s="136"/>
      <c r="U106" s="243"/>
      <c r="V106" s="243"/>
      <c r="W106" s="243"/>
      <c r="X106" s="243"/>
      <c r="Y106" s="243"/>
      <c r="Z106" s="243"/>
      <c r="AA106" s="243"/>
      <c r="AB106" s="243"/>
      <c r="AC106" s="243"/>
      <c r="AD106" s="243"/>
      <c r="AE106" s="243"/>
      <c r="AF106" s="243"/>
      <c r="AG106" s="243"/>
      <c r="AH106" s="243"/>
      <c r="AI106" s="243"/>
      <c r="AJ106" s="243"/>
      <c r="AK106" s="243"/>
      <c r="AL106" s="243"/>
      <c r="AM106" s="243"/>
      <c r="AN106" s="243"/>
      <c r="AO106" s="243"/>
      <c r="AP106" s="243"/>
      <c r="AQ106" s="243"/>
    </row>
    <row r="107" spans="1:43" s="287" customFormat="1" x14ac:dyDescent="0.2">
      <c r="A107" s="136"/>
      <c r="B107" s="136"/>
      <c r="C107" s="136"/>
      <c r="D107" s="136"/>
      <c r="E107" s="136"/>
      <c r="F107" s="136"/>
      <c r="G107" s="136"/>
      <c r="H107" s="136"/>
      <c r="I107" s="136"/>
      <c r="J107" s="136"/>
      <c r="K107" s="136"/>
      <c r="L107" s="136"/>
      <c r="M107" s="136"/>
      <c r="N107" s="136"/>
      <c r="O107" s="136"/>
      <c r="P107" s="136"/>
      <c r="Q107" s="136"/>
      <c r="R107" s="136"/>
      <c r="S107" s="136"/>
      <c r="U107" s="243"/>
      <c r="V107" s="243"/>
      <c r="W107" s="243"/>
      <c r="X107" s="243"/>
      <c r="Y107" s="243"/>
      <c r="Z107" s="243"/>
      <c r="AA107" s="243"/>
      <c r="AB107" s="243"/>
      <c r="AC107" s="243"/>
      <c r="AD107" s="243"/>
      <c r="AE107" s="243"/>
      <c r="AF107" s="243"/>
      <c r="AG107" s="243"/>
      <c r="AH107" s="243"/>
      <c r="AI107" s="243"/>
      <c r="AJ107" s="243"/>
      <c r="AK107" s="243"/>
      <c r="AL107" s="243"/>
      <c r="AM107" s="243"/>
      <c r="AN107" s="243"/>
      <c r="AO107" s="243"/>
      <c r="AP107" s="243"/>
      <c r="AQ107" s="243"/>
    </row>
    <row r="108" spans="1:43" s="287" customFormat="1" x14ac:dyDescent="0.2">
      <c r="A108" s="136"/>
      <c r="B108" s="136"/>
      <c r="C108" s="136"/>
      <c r="D108" s="136"/>
      <c r="E108" s="136"/>
      <c r="F108" s="136"/>
      <c r="G108" s="136"/>
      <c r="H108" s="136"/>
      <c r="I108" s="136"/>
      <c r="J108" s="136"/>
      <c r="K108" s="136"/>
      <c r="L108" s="136"/>
      <c r="M108" s="136"/>
      <c r="N108" s="136"/>
      <c r="O108" s="136"/>
      <c r="P108" s="136"/>
      <c r="Q108" s="136"/>
      <c r="R108" s="136"/>
      <c r="S108" s="136"/>
      <c r="U108" s="243"/>
      <c r="V108" s="243"/>
      <c r="W108" s="243"/>
      <c r="X108" s="243"/>
      <c r="Y108" s="243"/>
      <c r="Z108" s="243"/>
      <c r="AA108" s="243"/>
      <c r="AB108" s="243"/>
      <c r="AC108" s="243"/>
      <c r="AD108" s="243"/>
      <c r="AE108" s="243"/>
      <c r="AF108" s="243"/>
      <c r="AG108" s="243"/>
      <c r="AH108" s="243"/>
      <c r="AI108" s="243"/>
      <c r="AJ108" s="243"/>
      <c r="AK108" s="243"/>
      <c r="AL108" s="243"/>
      <c r="AM108" s="243"/>
      <c r="AN108" s="243"/>
      <c r="AO108" s="243"/>
      <c r="AP108" s="243"/>
      <c r="AQ108" s="243"/>
    </row>
    <row r="109" spans="1:43" s="287" customFormat="1" x14ac:dyDescent="0.2">
      <c r="A109" s="136"/>
      <c r="B109" s="136"/>
      <c r="C109" s="136"/>
      <c r="D109" s="136"/>
      <c r="E109" s="136"/>
      <c r="F109" s="136"/>
      <c r="G109" s="136"/>
      <c r="H109" s="136"/>
      <c r="I109" s="136"/>
      <c r="J109" s="136"/>
      <c r="K109" s="136"/>
      <c r="L109" s="136"/>
      <c r="M109" s="136"/>
      <c r="N109" s="136"/>
      <c r="O109" s="136"/>
      <c r="P109" s="136"/>
      <c r="Q109" s="136"/>
      <c r="R109" s="136"/>
      <c r="S109" s="136"/>
      <c r="U109" s="243"/>
      <c r="V109" s="243"/>
      <c r="W109" s="243"/>
      <c r="X109" s="243"/>
      <c r="Y109" s="243"/>
      <c r="Z109" s="243"/>
      <c r="AA109" s="243"/>
      <c r="AB109" s="243"/>
      <c r="AC109" s="243"/>
      <c r="AD109" s="243"/>
      <c r="AE109" s="243"/>
      <c r="AF109" s="243"/>
      <c r="AG109" s="243"/>
      <c r="AH109" s="243"/>
      <c r="AI109" s="243"/>
      <c r="AJ109" s="243"/>
      <c r="AK109" s="243"/>
      <c r="AL109" s="243"/>
      <c r="AM109" s="243"/>
      <c r="AN109" s="243"/>
      <c r="AO109" s="243"/>
      <c r="AP109" s="243"/>
      <c r="AQ109" s="243"/>
    </row>
    <row r="110" spans="1:43" s="287" customFormat="1" x14ac:dyDescent="0.2">
      <c r="A110" s="136"/>
      <c r="B110" s="136"/>
      <c r="C110" s="136"/>
      <c r="D110" s="136"/>
      <c r="E110" s="136"/>
      <c r="F110" s="136"/>
      <c r="G110" s="136"/>
      <c r="H110" s="136"/>
      <c r="I110" s="136"/>
      <c r="J110" s="136"/>
      <c r="K110" s="136"/>
      <c r="L110" s="136"/>
      <c r="M110" s="136"/>
      <c r="N110" s="136"/>
      <c r="O110" s="136"/>
      <c r="P110" s="136"/>
      <c r="Q110" s="136"/>
      <c r="R110" s="136"/>
      <c r="S110" s="136"/>
      <c r="U110" s="243"/>
      <c r="V110" s="243"/>
      <c r="W110" s="243"/>
      <c r="X110" s="243"/>
      <c r="Y110" s="243"/>
      <c r="Z110" s="243"/>
      <c r="AA110" s="243"/>
      <c r="AB110" s="243"/>
      <c r="AC110" s="243"/>
      <c r="AD110" s="243"/>
      <c r="AE110" s="243"/>
      <c r="AF110" s="243"/>
      <c r="AG110" s="243"/>
      <c r="AH110" s="243"/>
      <c r="AI110" s="243"/>
      <c r="AJ110" s="243"/>
      <c r="AK110" s="243"/>
      <c r="AL110" s="243"/>
      <c r="AM110" s="243"/>
      <c r="AN110" s="243"/>
      <c r="AO110" s="243"/>
      <c r="AP110" s="243"/>
      <c r="AQ110" s="243"/>
    </row>
    <row r="111" spans="1:43" s="287" customFormat="1" x14ac:dyDescent="0.2">
      <c r="A111" s="136"/>
      <c r="B111" s="136"/>
      <c r="C111" s="136"/>
      <c r="D111" s="136"/>
      <c r="E111" s="136"/>
      <c r="F111" s="136"/>
      <c r="G111" s="136"/>
      <c r="H111" s="136"/>
      <c r="I111" s="136"/>
      <c r="J111" s="136"/>
      <c r="K111" s="136"/>
      <c r="L111" s="136"/>
      <c r="M111" s="136"/>
      <c r="N111" s="136"/>
      <c r="O111" s="136"/>
      <c r="P111" s="136"/>
      <c r="Q111" s="136"/>
      <c r="R111" s="136"/>
      <c r="S111" s="136"/>
      <c r="U111" s="243"/>
      <c r="V111" s="243"/>
      <c r="W111" s="243"/>
      <c r="X111" s="243"/>
      <c r="Y111" s="243"/>
      <c r="Z111" s="243"/>
      <c r="AA111" s="243"/>
      <c r="AB111" s="243"/>
      <c r="AC111" s="243"/>
      <c r="AD111" s="243"/>
      <c r="AE111" s="243"/>
      <c r="AF111" s="243"/>
      <c r="AG111" s="243"/>
      <c r="AH111" s="243"/>
      <c r="AI111" s="243"/>
      <c r="AJ111" s="243"/>
      <c r="AK111" s="243"/>
      <c r="AL111" s="243"/>
      <c r="AM111" s="243"/>
      <c r="AN111" s="243"/>
      <c r="AO111" s="243"/>
      <c r="AP111" s="243"/>
      <c r="AQ111" s="243"/>
    </row>
    <row r="112" spans="1:43" s="287" customFormat="1" x14ac:dyDescent="0.2">
      <c r="A112" s="136"/>
      <c r="B112" s="136"/>
      <c r="C112" s="136"/>
      <c r="D112" s="136"/>
      <c r="E112" s="136"/>
      <c r="F112" s="136"/>
      <c r="G112" s="136"/>
      <c r="H112" s="136"/>
      <c r="I112" s="136"/>
      <c r="J112" s="136"/>
      <c r="K112" s="136"/>
      <c r="L112" s="136"/>
      <c r="M112" s="136"/>
      <c r="N112" s="136"/>
      <c r="O112" s="136"/>
      <c r="P112" s="136"/>
      <c r="Q112" s="136"/>
      <c r="R112" s="136"/>
      <c r="S112" s="136"/>
      <c r="U112" s="243"/>
      <c r="V112" s="243"/>
      <c r="W112" s="243"/>
      <c r="X112" s="243"/>
      <c r="Y112" s="243"/>
      <c r="Z112" s="243"/>
      <c r="AA112" s="243"/>
      <c r="AB112" s="243"/>
      <c r="AC112" s="243"/>
      <c r="AD112" s="243"/>
      <c r="AE112" s="243"/>
      <c r="AF112" s="243"/>
      <c r="AG112" s="243"/>
      <c r="AH112" s="243"/>
      <c r="AI112" s="243"/>
      <c r="AJ112" s="243"/>
      <c r="AK112" s="243"/>
      <c r="AL112" s="243"/>
      <c r="AM112" s="243"/>
      <c r="AN112" s="243"/>
      <c r="AO112" s="243"/>
      <c r="AP112" s="243"/>
      <c r="AQ112" s="243"/>
    </row>
    <row r="113" spans="1:43" s="287" customFormat="1" x14ac:dyDescent="0.2">
      <c r="A113" s="136"/>
      <c r="B113" s="136"/>
      <c r="C113" s="136"/>
      <c r="D113" s="136"/>
      <c r="E113" s="136"/>
      <c r="F113" s="136"/>
      <c r="G113" s="136"/>
      <c r="H113" s="136"/>
      <c r="I113" s="136"/>
      <c r="J113" s="136"/>
      <c r="K113" s="136"/>
      <c r="L113" s="136"/>
      <c r="M113" s="136"/>
      <c r="N113" s="136"/>
      <c r="O113" s="136"/>
      <c r="P113" s="136"/>
      <c r="Q113" s="136"/>
      <c r="R113" s="136"/>
      <c r="S113" s="136"/>
      <c r="U113" s="243"/>
      <c r="V113" s="243"/>
      <c r="W113" s="243"/>
      <c r="X113" s="243"/>
      <c r="Y113" s="243"/>
      <c r="Z113" s="243"/>
      <c r="AA113" s="243"/>
      <c r="AB113" s="243"/>
      <c r="AC113" s="243"/>
      <c r="AD113" s="243"/>
      <c r="AE113" s="243"/>
      <c r="AF113" s="243"/>
      <c r="AG113" s="243"/>
      <c r="AH113" s="243"/>
      <c r="AI113" s="243"/>
      <c r="AJ113" s="243"/>
      <c r="AK113" s="243"/>
      <c r="AL113" s="243"/>
      <c r="AM113" s="243"/>
      <c r="AN113" s="243"/>
      <c r="AO113" s="243"/>
      <c r="AP113" s="243"/>
      <c r="AQ113" s="243"/>
    </row>
    <row r="114" spans="1:43" s="287" customFormat="1" x14ac:dyDescent="0.2">
      <c r="A114" s="136"/>
      <c r="B114" s="136"/>
      <c r="C114" s="136"/>
      <c r="D114" s="136"/>
      <c r="E114" s="136"/>
      <c r="F114" s="136"/>
      <c r="G114" s="136"/>
      <c r="H114" s="136"/>
      <c r="I114" s="136"/>
      <c r="J114" s="136"/>
      <c r="K114" s="136"/>
      <c r="L114" s="136"/>
      <c r="M114" s="136"/>
      <c r="N114" s="136"/>
      <c r="O114" s="136"/>
      <c r="P114" s="136"/>
      <c r="Q114" s="136"/>
      <c r="R114" s="136"/>
      <c r="S114" s="136"/>
      <c r="U114" s="243"/>
      <c r="V114" s="243"/>
      <c r="W114" s="243"/>
      <c r="X114" s="243"/>
      <c r="Y114" s="243"/>
      <c r="Z114" s="243"/>
      <c r="AA114" s="243"/>
      <c r="AB114" s="243"/>
      <c r="AC114" s="243"/>
      <c r="AD114" s="243"/>
      <c r="AE114" s="243"/>
      <c r="AF114" s="243"/>
      <c r="AG114" s="243"/>
      <c r="AH114" s="243"/>
      <c r="AI114" s="243"/>
      <c r="AJ114" s="243"/>
      <c r="AK114" s="243"/>
      <c r="AL114" s="243"/>
      <c r="AM114" s="243"/>
      <c r="AN114" s="243"/>
      <c r="AO114" s="243"/>
      <c r="AP114" s="243"/>
      <c r="AQ114" s="243"/>
    </row>
    <row r="115" spans="1:43" s="287" customFormat="1" x14ac:dyDescent="0.2">
      <c r="A115" s="136"/>
      <c r="B115" s="136"/>
      <c r="C115" s="136"/>
      <c r="D115" s="136"/>
      <c r="E115" s="136"/>
      <c r="F115" s="136"/>
      <c r="G115" s="136"/>
      <c r="H115" s="136"/>
      <c r="I115" s="136"/>
      <c r="J115" s="136"/>
      <c r="K115" s="136"/>
      <c r="L115" s="136"/>
      <c r="M115" s="136"/>
      <c r="N115" s="136"/>
      <c r="O115" s="136"/>
      <c r="P115" s="136"/>
      <c r="Q115" s="136"/>
      <c r="R115" s="136"/>
      <c r="S115" s="136"/>
      <c r="U115" s="243"/>
      <c r="V115" s="243"/>
      <c r="W115" s="243"/>
      <c r="X115" s="243"/>
      <c r="Y115" s="243"/>
      <c r="Z115" s="243"/>
      <c r="AA115" s="243"/>
      <c r="AB115" s="243"/>
      <c r="AC115" s="243"/>
      <c r="AD115" s="243"/>
      <c r="AE115" s="243"/>
      <c r="AF115" s="243"/>
      <c r="AG115" s="243"/>
      <c r="AH115" s="243"/>
      <c r="AI115" s="243"/>
      <c r="AJ115" s="243"/>
      <c r="AK115" s="243"/>
      <c r="AL115" s="243"/>
      <c r="AM115" s="243"/>
      <c r="AN115" s="243"/>
      <c r="AO115" s="243"/>
      <c r="AP115" s="243"/>
      <c r="AQ115" s="243"/>
    </row>
    <row r="116" spans="1:43" s="287" customFormat="1" x14ac:dyDescent="0.2">
      <c r="A116" s="136"/>
      <c r="B116" s="136"/>
      <c r="C116" s="136"/>
      <c r="D116" s="136"/>
      <c r="E116" s="136"/>
      <c r="F116" s="136"/>
      <c r="G116" s="136"/>
      <c r="H116" s="136"/>
      <c r="I116" s="136"/>
      <c r="J116" s="136"/>
      <c r="K116" s="136"/>
      <c r="L116" s="136"/>
      <c r="M116" s="136"/>
      <c r="N116" s="136"/>
      <c r="O116" s="136"/>
      <c r="P116" s="136"/>
      <c r="Q116" s="136"/>
      <c r="R116" s="136"/>
      <c r="S116" s="136"/>
      <c r="U116" s="243"/>
      <c r="V116" s="243"/>
      <c r="W116" s="243"/>
      <c r="X116" s="243"/>
      <c r="Y116" s="243"/>
      <c r="Z116" s="243"/>
      <c r="AA116" s="243"/>
      <c r="AB116" s="243"/>
      <c r="AC116" s="243"/>
      <c r="AD116" s="243"/>
      <c r="AE116" s="243"/>
      <c r="AF116" s="243"/>
      <c r="AG116" s="243"/>
      <c r="AH116" s="243"/>
      <c r="AI116" s="243"/>
      <c r="AJ116" s="243"/>
      <c r="AK116" s="243"/>
      <c r="AL116" s="243"/>
      <c r="AM116" s="243"/>
      <c r="AN116" s="243"/>
      <c r="AO116" s="243"/>
      <c r="AP116" s="243"/>
      <c r="AQ116" s="243"/>
    </row>
    <row r="117" spans="1:43" s="287" customFormat="1" x14ac:dyDescent="0.2">
      <c r="A117" s="136"/>
      <c r="B117" s="136"/>
      <c r="C117" s="136"/>
      <c r="D117" s="136"/>
      <c r="E117" s="136"/>
      <c r="F117" s="136"/>
      <c r="G117" s="136"/>
      <c r="H117" s="136"/>
      <c r="I117" s="136"/>
      <c r="J117" s="136"/>
      <c r="K117" s="136"/>
      <c r="L117" s="136"/>
      <c r="M117" s="136"/>
      <c r="N117" s="136"/>
      <c r="O117" s="136"/>
      <c r="P117" s="136"/>
      <c r="Q117" s="136"/>
      <c r="R117" s="136"/>
      <c r="S117" s="136"/>
      <c r="U117" s="243"/>
      <c r="V117" s="243"/>
      <c r="W117" s="243"/>
      <c r="X117" s="243"/>
      <c r="Y117" s="243"/>
      <c r="Z117" s="243"/>
      <c r="AA117" s="243"/>
      <c r="AB117" s="243"/>
      <c r="AC117" s="243"/>
      <c r="AD117" s="243"/>
      <c r="AE117" s="243"/>
      <c r="AF117" s="243"/>
      <c r="AG117" s="243"/>
      <c r="AH117" s="243"/>
      <c r="AI117" s="243"/>
      <c r="AJ117" s="243"/>
      <c r="AK117" s="243"/>
      <c r="AL117" s="243"/>
      <c r="AM117" s="243"/>
      <c r="AN117" s="243"/>
      <c r="AO117" s="243"/>
      <c r="AP117" s="243"/>
      <c r="AQ117" s="243"/>
    </row>
    <row r="118" spans="1:43" s="287" customFormat="1" x14ac:dyDescent="0.2">
      <c r="A118" s="136"/>
      <c r="B118" s="136"/>
      <c r="C118" s="136"/>
      <c r="D118" s="136"/>
      <c r="E118" s="136"/>
      <c r="F118" s="136"/>
      <c r="G118" s="136"/>
      <c r="H118" s="136"/>
      <c r="I118" s="136"/>
      <c r="J118" s="136"/>
      <c r="K118" s="136"/>
      <c r="L118" s="136"/>
      <c r="M118" s="136"/>
      <c r="N118" s="136"/>
      <c r="O118" s="136"/>
      <c r="P118" s="136"/>
      <c r="Q118" s="136"/>
      <c r="R118" s="136"/>
      <c r="S118" s="136"/>
      <c r="U118" s="243"/>
      <c r="V118" s="243"/>
      <c r="W118" s="243"/>
      <c r="X118" s="243"/>
      <c r="Y118" s="243"/>
      <c r="Z118" s="243"/>
      <c r="AA118" s="243"/>
      <c r="AB118" s="243"/>
      <c r="AC118" s="243"/>
      <c r="AD118" s="243"/>
      <c r="AE118" s="243"/>
      <c r="AF118" s="243"/>
      <c r="AG118" s="243"/>
      <c r="AH118" s="243"/>
      <c r="AI118" s="243"/>
      <c r="AJ118" s="243"/>
      <c r="AK118" s="243"/>
      <c r="AL118" s="243"/>
      <c r="AM118" s="243"/>
      <c r="AN118" s="243"/>
      <c r="AO118" s="243"/>
      <c r="AP118" s="243"/>
      <c r="AQ118" s="243"/>
    </row>
    <row r="119" spans="1:43" s="287" customFormat="1" x14ac:dyDescent="0.2">
      <c r="A119" s="136"/>
      <c r="B119" s="136"/>
      <c r="C119" s="136"/>
      <c r="D119" s="136"/>
      <c r="E119" s="136"/>
      <c r="F119" s="136"/>
      <c r="G119" s="136"/>
      <c r="H119" s="136"/>
      <c r="I119" s="136"/>
      <c r="J119" s="136"/>
      <c r="K119" s="136"/>
      <c r="L119" s="136"/>
      <c r="M119" s="136"/>
      <c r="N119" s="136"/>
      <c r="O119" s="136"/>
      <c r="P119" s="136"/>
      <c r="Q119" s="136"/>
      <c r="R119" s="136"/>
      <c r="S119" s="136"/>
      <c r="U119" s="243"/>
      <c r="V119" s="243"/>
      <c r="W119" s="243"/>
      <c r="X119" s="243"/>
      <c r="Y119" s="243"/>
      <c r="Z119" s="243"/>
      <c r="AA119" s="243"/>
      <c r="AB119" s="243"/>
      <c r="AC119" s="243"/>
      <c r="AD119" s="243"/>
      <c r="AE119" s="243"/>
      <c r="AF119" s="243"/>
      <c r="AG119" s="243"/>
      <c r="AH119" s="243"/>
      <c r="AI119" s="243"/>
      <c r="AJ119" s="243"/>
      <c r="AK119" s="243"/>
      <c r="AL119" s="243"/>
      <c r="AM119" s="243"/>
      <c r="AN119" s="243"/>
      <c r="AO119" s="243"/>
      <c r="AP119" s="243"/>
      <c r="AQ119" s="243"/>
    </row>
    <row r="120" spans="1:43" s="287" customFormat="1" x14ac:dyDescent="0.2">
      <c r="A120" s="136"/>
      <c r="B120" s="136"/>
      <c r="C120" s="136"/>
      <c r="D120" s="136"/>
      <c r="E120" s="136"/>
      <c r="F120" s="136"/>
      <c r="G120" s="136"/>
      <c r="H120" s="136"/>
      <c r="I120" s="136"/>
      <c r="J120" s="136"/>
      <c r="K120" s="136"/>
      <c r="L120" s="136"/>
      <c r="M120" s="136"/>
      <c r="N120" s="136"/>
      <c r="O120" s="136"/>
      <c r="P120" s="136"/>
      <c r="Q120" s="136"/>
      <c r="R120" s="136"/>
      <c r="S120" s="136"/>
      <c r="U120" s="243"/>
      <c r="V120" s="243"/>
      <c r="W120" s="243"/>
      <c r="X120" s="243"/>
      <c r="Y120" s="243"/>
      <c r="Z120" s="243"/>
      <c r="AA120" s="243"/>
      <c r="AB120" s="243"/>
      <c r="AC120" s="243"/>
      <c r="AD120" s="243"/>
      <c r="AE120" s="243"/>
      <c r="AF120" s="243"/>
      <c r="AG120" s="243"/>
      <c r="AH120" s="243"/>
      <c r="AI120" s="243"/>
      <c r="AJ120" s="243"/>
      <c r="AK120" s="243"/>
      <c r="AL120" s="243"/>
      <c r="AM120" s="243"/>
      <c r="AN120" s="243"/>
      <c r="AO120" s="243"/>
      <c r="AP120" s="243"/>
      <c r="AQ120" s="243"/>
    </row>
    <row r="121" spans="1:43" s="287" customFormat="1" x14ac:dyDescent="0.2">
      <c r="A121" s="136"/>
      <c r="B121" s="136"/>
      <c r="C121" s="136"/>
      <c r="D121" s="136"/>
      <c r="E121" s="136"/>
      <c r="F121" s="136"/>
      <c r="G121" s="136"/>
      <c r="H121" s="136"/>
      <c r="I121" s="136"/>
      <c r="J121" s="136"/>
      <c r="K121" s="136"/>
      <c r="L121" s="136"/>
      <c r="M121" s="136"/>
      <c r="N121" s="136"/>
      <c r="O121" s="136"/>
      <c r="P121" s="136"/>
      <c r="Q121" s="136"/>
      <c r="R121" s="136"/>
      <c r="S121" s="136"/>
      <c r="U121" s="243"/>
      <c r="V121" s="243"/>
      <c r="W121" s="243"/>
      <c r="X121" s="243"/>
      <c r="Y121" s="243"/>
      <c r="Z121" s="243"/>
      <c r="AA121" s="243"/>
      <c r="AB121" s="243"/>
      <c r="AC121" s="243"/>
      <c r="AD121" s="243"/>
      <c r="AE121" s="243"/>
      <c r="AF121" s="243"/>
      <c r="AG121" s="243"/>
      <c r="AH121" s="243"/>
      <c r="AI121" s="243"/>
      <c r="AJ121" s="243"/>
      <c r="AK121" s="243"/>
      <c r="AL121" s="243"/>
      <c r="AM121" s="243"/>
      <c r="AN121" s="243"/>
      <c r="AO121" s="243"/>
      <c r="AP121" s="243"/>
      <c r="AQ121" s="243"/>
    </row>
    <row r="122" spans="1:43" s="287" customFormat="1" x14ac:dyDescent="0.2">
      <c r="A122" s="136"/>
      <c r="B122" s="136"/>
      <c r="C122" s="136"/>
      <c r="D122" s="136"/>
      <c r="E122" s="136"/>
      <c r="F122" s="136"/>
      <c r="G122" s="136"/>
      <c r="H122" s="136"/>
      <c r="I122" s="136"/>
      <c r="J122" s="136"/>
      <c r="K122" s="136"/>
      <c r="L122" s="136"/>
      <c r="M122" s="136"/>
      <c r="N122" s="136"/>
      <c r="O122" s="136"/>
      <c r="P122" s="136"/>
      <c r="Q122" s="136"/>
      <c r="R122" s="136"/>
      <c r="S122" s="136"/>
      <c r="U122" s="243"/>
      <c r="V122" s="243"/>
      <c r="W122" s="243"/>
      <c r="X122" s="243"/>
      <c r="Y122" s="243"/>
      <c r="Z122" s="243"/>
      <c r="AA122" s="243"/>
      <c r="AB122" s="243"/>
      <c r="AC122" s="243"/>
      <c r="AD122" s="243"/>
      <c r="AE122" s="243"/>
      <c r="AF122" s="243"/>
      <c r="AG122" s="243"/>
      <c r="AH122" s="243"/>
      <c r="AI122" s="243"/>
      <c r="AJ122" s="243"/>
      <c r="AK122" s="243"/>
      <c r="AL122" s="243"/>
      <c r="AM122" s="243"/>
      <c r="AN122" s="243"/>
      <c r="AO122" s="243"/>
      <c r="AP122" s="243"/>
      <c r="AQ122" s="243"/>
    </row>
    <row r="123" spans="1:43" s="287" customFormat="1" x14ac:dyDescent="0.2">
      <c r="A123" s="136"/>
      <c r="B123" s="136"/>
      <c r="C123" s="136"/>
      <c r="D123" s="136"/>
      <c r="E123" s="136"/>
      <c r="F123" s="136"/>
      <c r="G123" s="136"/>
      <c r="H123" s="136"/>
      <c r="I123" s="136"/>
      <c r="J123" s="136"/>
      <c r="K123" s="136"/>
      <c r="L123" s="136"/>
      <c r="M123" s="136"/>
      <c r="N123" s="136"/>
      <c r="O123" s="136"/>
      <c r="P123" s="136"/>
      <c r="Q123" s="136"/>
      <c r="R123" s="136"/>
      <c r="S123" s="136"/>
      <c r="U123" s="243"/>
      <c r="V123" s="243"/>
      <c r="W123" s="243"/>
      <c r="X123" s="243"/>
      <c r="Y123" s="243"/>
      <c r="Z123" s="243"/>
      <c r="AA123" s="243"/>
      <c r="AB123" s="243"/>
      <c r="AC123" s="243"/>
      <c r="AD123" s="243"/>
      <c r="AE123" s="243"/>
      <c r="AF123" s="243"/>
      <c r="AG123" s="243"/>
      <c r="AH123" s="243"/>
      <c r="AI123" s="243"/>
      <c r="AJ123" s="243"/>
      <c r="AK123" s="243"/>
      <c r="AL123" s="243"/>
      <c r="AM123" s="243"/>
      <c r="AN123" s="243"/>
      <c r="AO123" s="243"/>
      <c r="AP123" s="243"/>
      <c r="AQ123" s="243"/>
    </row>
    <row r="124" spans="1:43" s="287" customFormat="1" x14ac:dyDescent="0.2">
      <c r="A124" s="136"/>
      <c r="B124" s="136"/>
      <c r="C124" s="136"/>
      <c r="D124" s="136"/>
      <c r="E124" s="136"/>
      <c r="F124" s="136"/>
      <c r="G124" s="136"/>
      <c r="H124" s="136"/>
      <c r="I124" s="136"/>
      <c r="J124" s="136"/>
      <c r="K124" s="136"/>
      <c r="L124" s="136"/>
      <c r="M124" s="136"/>
      <c r="N124" s="136"/>
      <c r="O124" s="136"/>
      <c r="P124" s="136"/>
      <c r="Q124" s="136"/>
      <c r="R124" s="136"/>
      <c r="S124" s="136"/>
      <c r="U124" s="243"/>
      <c r="V124" s="243"/>
      <c r="W124" s="243"/>
      <c r="X124" s="243"/>
      <c r="Y124" s="243"/>
      <c r="Z124" s="243"/>
      <c r="AA124" s="243"/>
      <c r="AB124" s="243"/>
      <c r="AC124" s="243"/>
      <c r="AD124" s="243"/>
      <c r="AE124" s="243"/>
      <c r="AF124" s="243"/>
      <c r="AG124" s="243"/>
      <c r="AH124" s="243"/>
      <c r="AI124" s="243"/>
      <c r="AJ124" s="243"/>
      <c r="AK124" s="243"/>
      <c r="AL124" s="243"/>
      <c r="AM124" s="243"/>
      <c r="AN124" s="243"/>
      <c r="AO124" s="243"/>
      <c r="AP124" s="243"/>
      <c r="AQ124" s="243"/>
    </row>
    <row r="125" spans="1:43" s="287" customFormat="1" x14ac:dyDescent="0.2">
      <c r="A125" s="136"/>
      <c r="B125" s="136"/>
      <c r="C125" s="136"/>
      <c r="D125" s="136"/>
      <c r="E125" s="136"/>
      <c r="F125" s="136"/>
      <c r="G125" s="136"/>
      <c r="H125" s="136"/>
      <c r="I125" s="136"/>
      <c r="J125" s="136"/>
      <c r="K125" s="136"/>
      <c r="L125" s="136"/>
      <c r="M125" s="136"/>
      <c r="N125" s="136"/>
      <c r="O125" s="136"/>
      <c r="P125" s="136"/>
      <c r="Q125" s="136"/>
      <c r="R125" s="136"/>
      <c r="S125" s="136"/>
      <c r="U125" s="243"/>
      <c r="V125" s="243"/>
      <c r="W125" s="243"/>
      <c r="X125" s="243"/>
      <c r="Y125" s="243"/>
      <c r="Z125" s="243"/>
      <c r="AA125" s="243"/>
      <c r="AB125" s="243"/>
      <c r="AC125" s="243"/>
      <c r="AD125" s="243"/>
      <c r="AE125" s="243"/>
      <c r="AF125" s="243"/>
      <c r="AG125" s="243"/>
      <c r="AH125" s="243"/>
      <c r="AI125" s="243"/>
      <c r="AJ125" s="243"/>
      <c r="AK125" s="243"/>
      <c r="AL125" s="243"/>
      <c r="AM125" s="243"/>
      <c r="AN125" s="243"/>
      <c r="AO125" s="243"/>
      <c r="AP125" s="243"/>
      <c r="AQ125" s="243"/>
    </row>
    <row r="126" spans="1:43" s="287" customFormat="1" x14ac:dyDescent="0.2">
      <c r="A126" s="136"/>
      <c r="B126" s="136"/>
      <c r="C126" s="136"/>
      <c r="D126" s="136"/>
      <c r="E126" s="136"/>
      <c r="F126" s="136"/>
      <c r="G126" s="136"/>
      <c r="H126" s="136"/>
      <c r="I126" s="136"/>
      <c r="J126" s="136"/>
      <c r="K126" s="136"/>
      <c r="L126" s="136"/>
      <c r="M126" s="136"/>
      <c r="N126" s="136"/>
      <c r="O126" s="136"/>
      <c r="P126" s="136"/>
      <c r="Q126" s="136"/>
      <c r="R126" s="136"/>
      <c r="S126" s="136"/>
      <c r="U126" s="243"/>
      <c r="V126" s="243"/>
      <c r="W126" s="243"/>
      <c r="X126" s="243"/>
      <c r="Y126" s="243"/>
      <c r="Z126" s="243"/>
      <c r="AA126" s="243"/>
      <c r="AB126" s="243"/>
      <c r="AC126" s="243"/>
      <c r="AD126" s="243"/>
      <c r="AE126" s="243"/>
      <c r="AF126" s="243"/>
      <c r="AG126" s="243"/>
      <c r="AH126" s="243"/>
      <c r="AI126" s="243"/>
      <c r="AJ126" s="243"/>
      <c r="AK126" s="243"/>
      <c r="AL126" s="243"/>
      <c r="AM126" s="243"/>
      <c r="AN126" s="243"/>
      <c r="AO126" s="243"/>
      <c r="AP126" s="243"/>
      <c r="AQ126" s="243"/>
    </row>
    <row r="127" spans="1:43" s="287" customFormat="1" x14ac:dyDescent="0.2">
      <c r="A127" s="136"/>
      <c r="B127" s="136"/>
      <c r="C127" s="136"/>
      <c r="D127" s="136"/>
      <c r="E127" s="136"/>
      <c r="F127" s="136"/>
      <c r="G127" s="136"/>
      <c r="H127" s="136"/>
      <c r="I127" s="136"/>
      <c r="J127" s="136"/>
      <c r="K127" s="136"/>
      <c r="L127" s="136"/>
      <c r="M127" s="136"/>
      <c r="N127" s="136"/>
      <c r="O127" s="136"/>
      <c r="P127" s="136"/>
      <c r="Q127" s="136"/>
      <c r="R127" s="136"/>
      <c r="S127" s="136"/>
      <c r="U127" s="243"/>
      <c r="V127" s="243"/>
      <c r="W127" s="243"/>
      <c r="X127" s="243"/>
      <c r="Y127" s="243"/>
      <c r="Z127" s="243"/>
      <c r="AA127" s="243"/>
      <c r="AB127" s="243"/>
      <c r="AC127" s="243"/>
      <c r="AD127" s="243"/>
      <c r="AE127" s="243"/>
      <c r="AF127" s="243"/>
      <c r="AG127" s="243"/>
      <c r="AH127" s="243"/>
      <c r="AI127" s="243"/>
      <c r="AJ127" s="243"/>
      <c r="AK127" s="243"/>
      <c r="AL127" s="243"/>
      <c r="AM127" s="243"/>
      <c r="AN127" s="243"/>
      <c r="AO127" s="243"/>
      <c r="AP127" s="243"/>
      <c r="AQ127" s="243"/>
    </row>
    <row r="128" spans="1:43" s="287" customFormat="1" x14ac:dyDescent="0.2">
      <c r="A128" s="136"/>
      <c r="B128" s="136"/>
      <c r="C128" s="136"/>
      <c r="D128" s="136"/>
      <c r="E128" s="136"/>
      <c r="F128" s="136"/>
      <c r="G128" s="136"/>
      <c r="H128" s="136"/>
      <c r="I128" s="136"/>
      <c r="J128" s="136"/>
      <c r="K128" s="136"/>
      <c r="L128" s="136"/>
      <c r="M128" s="136"/>
      <c r="N128" s="136"/>
      <c r="O128" s="136"/>
      <c r="P128" s="136"/>
      <c r="Q128" s="136"/>
      <c r="R128" s="136"/>
      <c r="S128" s="136"/>
      <c r="U128" s="243"/>
      <c r="V128" s="243"/>
      <c r="W128" s="243"/>
      <c r="X128" s="243"/>
      <c r="Y128" s="243"/>
      <c r="Z128" s="243"/>
      <c r="AA128" s="243"/>
      <c r="AB128" s="243"/>
      <c r="AC128" s="243"/>
      <c r="AD128" s="243"/>
      <c r="AE128" s="243"/>
      <c r="AF128" s="243"/>
      <c r="AG128" s="243"/>
      <c r="AH128" s="243"/>
      <c r="AI128" s="243"/>
      <c r="AJ128" s="243"/>
      <c r="AK128" s="243"/>
      <c r="AL128" s="243"/>
      <c r="AM128" s="243"/>
      <c r="AN128" s="243"/>
      <c r="AO128" s="243"/>
      <c r="AP128" s="243"/>
      <c r="AQ128" s="243"/>
    </row>
    <row r="129" spans="1:43" s="287" customFormat="1" x14ac:dyDescent="0.2">
      <c r="A129" s="136"/>
      <c r="B129" s="136"/>
      <c r="C129" s="136"/>
      <c r="D129" s="136"/>
      <c r="E129" s="136"/>
      <c r="F129" s="136"/>
      <c r="G129" s="136"/>
      <c r="H129" s="136"/>
      <c r="I129" s="136"/>
      <c r="J129" s="136"/>
      <c r="K129" s="136"/>
      <c r="L129" s="136"/>
      <c r="M129" s="136"/>
      <c r="N129" s="136"/>
      <c r="O129" s="136"/>
      <c r="P129" s="136"/>
      <c r="Q129" s="136"/>
      <c r="R129" s="136"/>
      <c r="S129" s="136"/>
      <c r="U129" s="243"/>
      <c r="V129" s="243"/>
      <c r="W129" s="243"/>
      <c r="X129" s="243"/>
      <c r="Y129" s="243"/>
      <c r="Z129" s="243"/>
      <c r="AA129" s="243"/>
      <c r="AB129" s="243"/>
      <c r="AC129" s="243"/>
      <c r="AD129" s="243"/>
      <c r="AE129" s="243"/>
      <c r="AF129" s="243"/>
      <c r="AG129" s="243"/>
      <c r="AH129" s="243"/>
      <c r="AI129" s="243"/>
      <c r="AJ129" s="243"/>
      <c r="AK129" s="243"/>
      <c r="AL129" s="243"/>
      <c r="AM129" s="243"/>
      <c r="AN129" s="243"/>
      <c r="AO129" s="243"/>
      <c r="AP129" s="243"/>
      <c r="AQ129" s="243"/>
    </row>
    <row r="138" spans="1:43" x14ac:dyDescent="0.2">
      <c r="A138" s="44"/>
      <c r="B138" s="44"/>
      <c r="C138" s="44"/>
      <c r="D138" s="44"/>
      <c r="E138" s="44"/>
      <c r="F138" s="44"/>
      <c r="G138" s="44"/>
      <c r="H138" s="44"/>
      <c r="I138" s="44"/>
      <c r="J138" s="44"/>
      <c r="K138" s="44"/>
      <c r="L138" s="44"/>
      <c r="M138" s="44"/>
      <c r="N138" s="44"/>
      <c r="O138" s="44"/>
      <c r="P138" s="44"/>
      <c r="Q138" s="44"/>
      <c r="R138" s="44"/>
      <c r="S138" s="44"/>
      <c r="U138" s="44"/>
      <c r="V138" s="44"/>
      <c r="W138" s="44"/>
      <c r="X138" s="44"/>
      <c r="Y138" s="44"/>
      <c r="Z138" s="44"/>
      <c r="AA138" s="44"/>
      <c r="AB138" s="44"/>
      <c r="AC138" s="44"/>
      <c r="AD138" s="44"/>
      <c r="AE138" s="44"/>
      <c r="AF138" s="44"/>
      <c r="AG138" s="44"/>
      <c r="AH138" s="44"/>
      <c r="AI138" s="44"/>
      <c r="AJ138" s="44"/>
      <c r="AK138" s="44"/>
      <c r="AL138" s="44"/>
      <c r="AM138" s="44"/>
      <c r="AN138" s="44"/>
      <c r="AO138" s="44"/>
      <c r="AP138" s="44"/>
      <c r="AQ138" s="44"/>
    </row>
    <row r="139" spans="1:43" x14ac:dyDescent="0.2">
      <c r="A139" s="44"/>
      <c r="B139" s="44"/>
      <c r="C139" s="44"/>
      <c r="D139" s="44"/>
      <c r="E139" s="44"/>
      <c r="F139" s="44"/>
      <c r="G139" s="44"/>
      <c r="H139" s="44"/>
      <c r="I139" s="44"/>
      <c r="J139" s="44"/>
      <c r="K139" s="44"/>
      <c r="L139" s="44"/>
      <c r="M139" s="44"/>
      <c r="N139" s="44"/>
      <c r="O139" s="44"/>
      <c r="P139" s="44"/>
      <c r="Q139" s="44"/>
      <c r="R139" s="44"/>
      <c r="S139" s="44"/>
      <c r="U139" s="44"/>
      <c r="V139" s="44"/>
      <c r="W139" s="44"/>
      <c r="X139" s="44"/>
      <c r="Y139" s="44"/>
      <c r="Z139" s="44"/>
      <c r="AA139" s="44"/>
      <c r="AB139" s="44"/>
      <c r="AC139" s="44"/>
      <c r="AD139" s="44"/>
      <c r="AE139" s="44"/>
      <c r="AF139" s="44"/>
      <c r="AG139" s="44"/>
      <c r="AH139" s="44"/>
      <c r="AI139" s="44"/>
      <c r="AJ139" s="44"/>
      <c r="AK139" s="44"/>
      <c r="AL139" s="44"/>
      <c r="AM139" s="44"/>
      <c r="AN139" s="44"/>
      <c r="AO139" s="44"/>
      <c r="AP139" s="44"/>
      <c r="AQ139" s="44"/>
    </row>
    <row r="140" spans="1:43" x14ac:dyDescent="0.2">
      <c r="A140" s="44"/>
      <c r="B140" s="44"/>
      <c r="C140" s="44"/>
      <c r="D140" s="44"/>
      <c r="E140" s="44"/>
      <c r="F140" s="44"/>
      <c r="G140" s="44"/>
      <c r="H140" s="44"/>
      <c r="I140" s="44"/>
      <c r="J140" s="44"/>
      <c r="K140" s="44"/>
      <c r="L140" s="44"/>
      <c r="M140" s="44"/>
      <c r="N140" s="44"/>
      <c r="O140" s="44"/>
      <c r="P140" s="44"/>
      <c r="Q140" s="44"/>
      <c r="R140" s="44"/>
      <c r="S140" s="44"/>
      <c r="U140" s="44"/>
      <c r="V140" s="44"/>
      <c r="W140" s="44"/>
      <c r="X140" s="44"/>
      <c r="Y140" s="44"/>
      <c r="Z140" s="44"/>
      <c r="AA140" s="44"/>
      <c r="AB140" s="44"/>
      <c r="AC140" s="44"/>
      <c r="AD140" s="44"/>
      <c r="AE140" s="44"/>
      <c r="AF140" s="44"/>
      <c r="AG140" s="44"/>
      <c r="AH140" s="44"/>
      <c r="AI140" s="44"/>
      <c r="AJ140" s="44"/>
      <c r="AK140" s="44"/>
      <c r="AL140" s="44"/>
      <c r="AM140" s="44"/>
      <c r="AN140" s="44"/>
      <c r="AO140" s="44"/>
      <c r="AP140" s="44"/>
      <c r="AQ140" s="44"/>
    </row>
    <row r="141" spans="1:43" x14ac:dyDescent="0.2">
      <c r="A141" s="44"/>
      <c r="B141" s="44"/>
      <c r="C141" s="44"/>
      <c r="D141" s="44"/>
      <c r="E141" s="44"/>
      <c r="F141" s="44"/>
      <c r="G141" s="44"/>
      <c r="H141" s="44"/>
      <c r="I141" s="44"/>
      <c r="J141" s="44"/>
      <c r="K141" s="44"/>
      <c r="L141" s="44"/>
      <c r="M141" s="44"/>
      <c r="N141" s="44"/>
      <c r="O141" s="44"/>
      <c r="P141" s="44"/>
      <c r="Q141" s="44"/>
      <c r="R141" s="44"/>
      <c r="S141" s="44"/>
      <c r="U141" s="44"/>
      <c r="V141" s="44"/>
      <c r="W141" s="44"/>
      <c r="X141" s="44"/>
      <c r="Y141" s="44"/>
      <c r="Z141" s="44"/>
      <c r="AA141" s="44"/>
      <c r="AB141" s="44"/>
      <c r="AC141" s="44"/>
      <c r="AD141" s="44"/>
      <c r="AE141" s="44"/>
      <c r="AF141" s="44"/>
      <c r="AG141" s="44"/>
      <c r="AH141" s="44"/>
      <c r="AI141" s="44"/>
      <c r="AJ141" s="44"/>
      <c r="AK141" s="44"/>
      <c r="AL141" s="44"/>
      <c r="AM141" s="44"/>
      <c r="AN141" s="44"/>
      <c r="AO141" s="44"/>
      <c r="AP141" s="44"/>
      <c r="AQ141" s="44"/>
    </row>
    <row r="142" spans="1:43" x14ac:dyDescent="0.2">
      <c r="A142" s="44"/>
      <c r="B142" s="44"/>
      <c r="C142" s="44"/>
      <c r="D142" s="44"/>
      <c r="E142" s="44"/>
      <c r="F142" s="44"/>
      <c r="G142" s="44"/>
      <c r="H142" s="44"/>
      <c r="I142" s="44"/>
      <c r="J142" s="44"/>
      <c r="K142" s="44"/>
      <c r="L142" s="44"/>
      <c r="M142" s="44"/>
      <c r="N142" s="44"/>
      <c r="O142" s="44"/>
      <c r="P142" s="44"/>
      <c r="Q142" s="44"/>
      <c r="R142" s="44"/>
      <c r="S142" s="44"/>
      <c r="U142" s="44"/>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row>
    <row r="143" spans="1:43" x14ac:dyDescent="0.2">
      <c r="A143" s="44"/>
      <c r="B143" s="44"/>
      <c r="C143" s="44"/>
      <c r="D143" s="44"/>
      <c r="E143" s="44"/>
      <c r="F143" s="44"/>
      <c r="G143" s="44"/>
      <c r="H143" s="44"/>
      <c r="I143" s="44"/>
      <c r="J143" s="44"/>
      <c r="K143" s="44"/>
      <c r="L143" s="44"/>
      <c r="M143" s="44"/>
      <c r="N143" s="44"/>
      <c r="O143" s="44"/>
      <c r="P143" s="44"/>
      <c r="Q143" s="44"/>
      <c r="R143" s="44"/>
      <c r="S143" s="44"/>
      <c r="U143" s="44"/>
      <c r="V143" s="44"/>
      <c r="W143" s="44"/>
      <c r="X143" s="44"/>
      <c r="Y143" s="44"/>
      <c r="Z143" s="44"/>
      <c r="AA143" s="44"/>
      <c r="AB143" s="44"/>
      <c r="AC143" s="44"/>
      <c r="AD143" s="44"/>
      <c r="AE143" s="44"/>
      <c r="AF143" s="44"/>
      <c r="AG143" s="44"/>
      <c r="AH143" s="44"/>
      <c r="AI143" s="44"/>
      <c r="AJ143" s="44"/>
      <c r="AK143" s="44"/>
      <c r="AL143" s="44"/>
      <c r="AM143" s="44"/>
      <c r="AN143" s="44"/>
      <c r="AO143" s="44"/>
      <c r="AP143" s="44"/>
      <c r="AQ143" s="44"/>
    </row>
    <row r="144" spans="1:43" x14ac:dyDescent="0.2">
      <c r="A144" s="44"/>
      <c r="B144" s="44"/>
      <c r="C144" s="44"/>
      <c r="D144" s="44"/>
      <c r="E144" s="44"/>
      <c r="F144" s="44"/>
      <c r="G144" s="44"/>
      <c r="H144" s="44"/>
      <c r="I144" s="44"/>
      <c r="J144" s="44"/>
      <c r="K144" s="44"/>
      <c r="L144" s="44"/>
      <c r="M144" s="44"/>
      <c r="N144" s="44"/>
      <c r="O144" s="44"/>
      <c r="P144" s="44"/>
      <c r="Q144" s="44"/>
      <c r="R144" s="44"/>
      <c r="S144" s="44"/>
      <c r="U144" s="44"/>
      <c r="V144" s="44"/>
      <c r="W144" s="44"/>
      <c r="X144" s="44"/>
      <c r="Y144" s="44"/>
      <c r="Z144" s="44"/>
      <c r="AA144" s="44"/>
      <c r="AB144" s="44"/>
      <c r="AC144" s="44"/>
      <c r="AD144" s="44"/>
      <c r="AE144" s="44"/>
      <c r="AF144" s="44"/>
      <c r="AG144" s="44"/>
      <c r="AH144" s="44"/>
      <c r="AI144" s="44"/>
      <c r="AJ144" s="44"/>
      <c r="AK144" s="44"/>
      <c r="AL144" s="44"/>
      <c r="AM144" s="44"/>
      <c r="AN144" s="44"/>
      <c r="AO144" s="44"/>
      <c r="AP144" s="44"/>
      <c r="AQ144" s="44"/>
    </row>
    <row r="145" spans="1:43" x14ac:dyDescent="0.2">
      <c r="A145" s="44"/>
      <c r="B145" s="44"/>
      <c r="C145" s="44"/>
      <c r="D145" s="44"/>
      <c r="E145" s="44"/>
      <c r="F145" s="44"/>
      <c r="G145" s="44"/>
      <c r="H145" s="44"/>
      <c r="I145" s="44"/>
      <c r="J145" s="44"/>
      <c r="K145" s="44"/>
      <c r="L145" s="44"/>
      <c r="M145" s="44"/>
      <c r="N145" s="44"/>
      <c r="O145" s="44"/>
      <c r="P145" s="44"/>
      <c r="Q145" s="44"/>
      <c r="R145" s="44"/>
      <c r="S145" s="44"/>
      <c r="U145" s="44"/>
      <c r="V145" s="44"/>
      <c r="W145" s="44"/>
      <c r="X145" s="44"/>
      <c r="Y145" s="44"/>
      <c r="Z145" s="44"/>
      <c r="AA145" s="44"/>
      <c r="AB145" s="44"/>
      <c r="AC145" s="44"/>
      <c r="AD145" s="44"/>
      <c r="AE145" s="44"/>
      <c r="AF145" s="44"/>
      <c r="AG145" s="44"/>
      <c r="AH145" s="44"/>
      <c r="AI145" s="44"/>
      <c r="AJ145" s="44"/>
      <c r="AK145" s="44"/>
      <c r="AL145" s="44"/>
      <c r="AM145" s="44"/>
      <c r="AN145" s="44"/>
      <c r="AO145" s="44"/>
      <c r="AP145" s="44"/>
      <c r="AQ145" s="44"/>
    </row>
    <row r="146" spans="1:43" x14ac:dyDescent="0.2">
      <c r="A146" s="44"/>
      <c r="B146" s="44"/>
      <c r="C146" s="44"/>
      <c r="D146" s="44"/>
      <c r="E146" s="44"/>
      <c r="F146" s="44"/>
      <c r="G146" s="44"/>
      <c r="H146" s="44"/>
      <c r="I146" s="44"/>
      <c r="J146" s="44"/>
      <c r="K146" s="44"/>
      <c r="L146" s="44"/>
      <c r="M146" s="44"/>
      <c r="N146" s="44"/>
      <c r="O146" s="44"/>
      <c r="P146" s="44"/>
      <c r="Q146" s="44"/>
      <c r="R146" s="44"/>
      <c r="S146" s="44"/>
      <c r="U146" s="44"/>
      <c r="V146" s="44"/>
      <c r="W146" s="44"/>
      <c r="X146" s="44"/>
      <c r="Y146" s="44"/>
      <c r="Z146" s="44"/>
      <c r="AA146" s="44"/>
      <c r="AB146" s="44"/>
      <c r="AC146" s="44"/>
      <c r="AD146" s="44"/>
      <c r="AE146" s="44"/>
      <c r="AF146" s="44"/>
      <c r="AG146" s="44"/>
      <c r="AH146" s="44"/>
      <c r="AI146" s="44"/>
      <c r="AJ146" s="44"/>
      <c r="AK146" s="44"/>
      <c r="AL146" s="44"/>
      <c r="AM146" s="44"/>
      <c r="AN146" s="44"/>
      <c r="AO146" s="44"/>
      <c r="AP146" s="44"/>
      <c r="AQ146" s="44"/>
    </row>
    <row r="147" spans="1:43" x14ac:dyDescent="0.2">
      <c r="A147" s="44"/>
      <c r="B147" s="44"/>
      <c r="C147" s="44"/>
      <c r="D147" s="44"/>
      <c r="E147" s="44"/>
      <c r="F147" s="44"/>
      <c r="G147" s="44"/>
      <c r="H147" s="44"/>
      <c r="I147" s="44"/>
      <c r="J147" s="44"/>
      <c r="K147" s="44"/>
      <c r="L147" s="44"/>
      <c r="M147" s="44"/>
      <c r="N147" s="44"/>
      <c r="O147" s="44"/>
      <c r="P147" s="44"/>
      <c r="Q147" s="44"/>
      <c r="R147" s="44"/>
      <c r="S147" s="44"/>
      <c r="U147" s="44"/>
      <c r="V147" s="44"/>
      <c r="W147" s="44"/>
      <c r="X147" s="44"/>
      <c r="Y147" s="44"/>
      <c r="Z147" s="44"/>
      <c r="AA147" s="44"/>
      <c r="AB147" s="44"/>
      <c r="AC147" s="44"/>
      <c r="AD147" s="44"/>
      <c r="AE147" s="44"/>
      <c r="AF147" s="44"/>
      <c r="AG147" s="44"/>
      <c r="AH147" s="44"/>
      <c r="AI147" s="44"/>
      <c r="AJ147" s="44"/>
      <c r="AK147" s="44"/>
      <c r="AL147" s="44"/>
      <c r="AM147" s="44"/>
      <c r="AN147" s="44"/>
      <c r="AO147" s="44"/>
      <c r="AP147" s="44"/>
      <c r="AQ147" s="44"/>
    </row>
    <row r="148" spans="1:43" x14ac:dyDescent="0.2">
      <c r="A148" s="44"/>
      <c r="B148" s="44"/>
      <c r="C148" s="44"/>
      <c r="D148" s="44"/>
      <c r="E148" s="44"/>
      <c r="F148" s="44"/>
      <c r="G148" s="44"/>
      <c r="H148" s="44"/>
      <c r="I148" s="44"/>
      <c r="J148" s="44"/>
      <c r="K148" s="44"/>
      <c r="L148" s="44"/>
      <c r="M148" s="44"/>
      <c r="N148" s="44"/>
      <c r="O148" s="44"/>
      <c r="P148" s="44"/>
      <c r="Q148" s="44"/>
      <c r="R148" s="44"/>
      <c r="S148" s="44"/>
      <c r="U148" s="44"/>
      <c r="V148" s="44"/>
      <c r="W148" s="44"/>
      <c r="X148" s="44"/>
      <c r="Y148" s="44"/>
      <c r="Z148" s="44"/>
      <c r="AA148" s="44"/>
      <c r="AB148" s="44"/>
      <c r="AC148" s="44"/>
      <c r="AD148" s="44"/>
      <c r="AE148" s="44"/>
      <c r="AF148" s="44"/>
      <c r="AG148" s="44"/>
      <c r="AH148" s="44"/>
      <c r="AI148" s="44"/>
      <c r="AJ148" s="44"/>
      <c r="AK148" s="44"/>
      <c r="AL148" s="44"/>
      <c r="AM148" s="44"/>
      <c r="AN148" s="44"/>
      <c r="AO148" s="44"/>
      <c r="AP148" s="44"/>
      <c r="AQ148" s="44"/>
    </row>
    <row r="149" spans="1:43" x14ac:dyDescent="0.2">
      <c r="A149" s="44"/>
      <c r="B149" s="44"/>
      <c r="C149" s="44"/>
      <c r="D149" s="44"/>
      <c r="E149" s="44"/>
      <c r="F149" s="44"/>
      <c r="G149" s="44"/>
      <c r="H149" s="44"/>
      <c r="I149" s="44"/>
      <c r="J149" s="44"/>
      <c r="K149" s="44"/>
      <c r="L149" s="44"/>
      <c r="M149" s="44"/>
      <c r="N149" s="44"/>
      <c r="O149" s="44"/>
      <c r="P149" s="44"/>
      <c r="Q149" s="44"/>
      <c r="R149" s="44"/>
      <c r="S149" s="44"/>
      <c r="U149" s="44"/>
      <c r="V149" s="44"/>
      <c r="W149" s="44"/>
      <c r="X149" s="44"/>
      <c r="Y149" s="44"/>
      <c r="Z149" s="44"/>
      <c r="AA149" s="44"/>
      <c r="AB149" s="44"/>
      <c r="AC149" s="44"/>
      <c r="AD149" s="44"/>
      <c r="AE149" s="44"/>
      <c r="AF149" s="44"/>
      <c r="AG149" s="44"/>
      <c r="AH149" s="44"/>
      <c r="AI149" s="44"/>
      <c r="AJ149" s="44"/>
      <c r="AK149" s="44"/>
      <c r="AL149" s="44"/>
      <c r="AM149" s="44"/>
      <c r="AN149" s="44"/>
      <c r="AO149" s="44"/>
      <c r="AP149" s="44"/>
      <c r="AQ149" s="44"/>
    </row>
    <row r="150" spans="1:43" x14ac:dyDescent="0.2">
      <c r="A150" s="44"/>
      <c r="B150" s="44"/>
      <c r="C150" s="44"/>
      <c r="D150" s="44"/>
      <c r="E150" s="44"/>
      <c r="F150" s="44"/>
      <c r="G150" s="44"/>
      <c r="H150" s="44"/>
      <c r="I150" s="44"/>
      <c r="J150" s="44"/>
      <c r="K150" s="44"/>
      <c r="L150" s="44"/>
      <c r="M150" s="44"/>
      <c r="N150" s="44"/>
      <c r="O150" s="44"/>
      <c r="P150" s="44"/>
      <c r="Q150" s="44"/>
      <c r="R150" s="44"/>
      <c r="S150" s="44"/>
      <c r="U150" s="44"/>
      <c r="V150" s="44"/>
      <c r="W150" s="44"/>
      <c r="X150" s="44"/>
      <c r="Y150" s="44"/>
      <c r="Z150" s="44"/>
      <c r="AA150" s="44"/>
      <c r="AB150" s="44"/>
      <c r="AC150" s="44"/>
      <c r="AD150" s="44"/>
      <c r="AE150" s="44"/>
      <c r="AF150" s="44"/>
      <c r="AG150" s="44"/>
      <c r="AH150" s="44"/>
      <c r="AI150" s="44"/>
      <c r="AJ150" s="44"/>
      <c r="AK150" s="44"/>
      <c r="AL150" s="44"/>
      <c r="AM150" s="44"/>
      <c r="AN150" s="44"/>
      <c r="AO150" s="44"/>
      <c r="AP150" s="44"/>
      <c r="AQ150" s="44"/>
    </row>
    <row r="151" spans="1:43" x14ac:dyDescent="0.2">
      <c r="A151" s="44"/>
      <c r="B151" s="44"/>
      <c r="C151" s="44"/>
      <c r="D151" s="44"/>
      <c r="E151" s="44"/>
      <c r="F151" s="44"/>
      <c r="G151" s="44"/>
      <c r="H151" s="44"/>
      <c r="I151" s="44"/>
      <c r="J151" s="44"/>
      <c r="K151" s="44"/>
      <c r="L151" s="44"/>
      <c r="M151" s="44"/>
      <c r="N151" s="44"/>
      <c r="O151" s="44"/>
      <c r="P151" s="44"/>
      <c r="Q151" s="44"/>
      <c r="R151" s="44"/>
      <c r="S151" s="44"/>
      <c r="U151" s="44"/>
      <c r="V151" s="44"/>
      <c r="W151" s="44"/>
      <c r="X151" s="44"/>
      <c r="Y151" s="44"/>
      <c r="Z151" s="44"/>
      <c r="AA151" s="44"/>
      <c r="AB151" s="44"/>
      <c r="AC151" s="44"/>
      <c r="AD151" s="44"/>
      <c r="AE151" s="44"/>
      <c r="AF151" s="44"/>
      <c r="AG151" s="44"/>
      <c r="AH151" s="44"/>
      <c r="AI151" s="44"/>
      <c r="AJ151" s="44"/>
      <c r="AK151" s="44"/>
      <c r="AL151" s="44"/>
      <c r="AM151" s="44"/>
      <c r="AN151" s="44"/>
      <c r="AO151" s="44"/>
      <c r="AP151" s="44"/>
      <c r="AQ151" s="44"/>
    </row>
    <row r="152" spans="1:43" x14ac:dyDescent="0.2">
      <c r="A152" s="44"/>
      <c r="B152" s="44"/>
      <c r="C152" s="44"/>
      <c r="D152" s="44"/>
      <c r="E152" s="44"/>
      <c r="F152" s="44"/>
      <c r="G152" s="44"/>
      <c r="H152" s="44"/>
      <c r="I152" s="44"/>
      <c r="J152" s="44"/>
      <c r="K152" s="44"/>
      <c r="L152" s="44"/>
      <c r="M152" s="44"/>
      <c r="N152" s="44"/>
      <c r="O152" s="44"/>
      <c r="P152" s="44"/>
      <c r="Q152" s="44"/>
      <c r="R152" s="44"/>
      <c r="S152" s="44"/>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row>
    <row r="153" spans="1:43" x14ac:dyDescent="0.2">
      <c r="A153" s="44"/>
      <c r="B153" s="44"/>
      <c r="C153" s="44"/>
      <c r="D153" s="44"/>
      <c r="E153" s="44"/>
      <c r="F153" s="44"/>
      <c r="G153" s="44"/>
      <c r="H153" s="44"/>
      <c r="I153" s="44"/>
      <c r="J153" s="44"/>
      <c r="K153" s="44"/>
      <c r="L153" s="44"/>
      <c r="M153" s="44"/>
      <c r="N153" s="44"/>
      <c r="O153" s="44"/>
      <c r="P153" s="44"/>
      <c r="Q153" s="44"/>
      <c r="R153" s="44"/>
      <c r="S153" s="44"/>
      <c r="U153" s="44"/>
      <c r="V153" s="44"/>
      <c r="W153" s="44"/>
      <c r="X153" s="44"/>
      <c r="Y153" s="44"/>
      <c r="Z153" s="44"/>
      <c r="AA153" s="44"/>
      <c r="AB153" s="44"/>
      <c r="AC153" s="44"/>
      <c r="AD153" s="44"/>
      <c r="AE153" s="44"/>
      <c r="AF153" s="44"/>
      <c r="AG153" s="44"/>
      <c r="AH153" s="44"/>
      <c r="AI153" s="44"/>
      <c r="AJ153" s="44"/>
      <c r="AK153" s="44"/>
      <c r="AL153" s="44"/>
      <c r="AM153" s="44"/>
      <c r="AN153" s="44"/>
      <c r="AO153" s="44"/>
      <c r="AP153" s="44"/>
      <c r="AQ153" s="44"/>
    </row>
    <row r="154" spans="1:43" x14ac:dyDescent="0.2">
      <c r="A154" s="44"/>
      <c r="B154" s="44"/>
      <c r="C154" s="44"/>
      <c r="D154" s="44"/>
      <c r="E154" s="44"/>
      <c r="F154" s="44"/>
      <c r="G154" s="44"/>
      <c r="H154" s="44"/>
      <c r="I154" s="44"/>
      <c r="J154" s="44"/>
      <c r="K154" s="44"/>
      <c r="L154" s="44"/>
      <c r="M154" s="44"/>
      <c r="N154" s="44"/>
      <c r="O154" s="44"/>
      <c r="P154" s="44"/>
      <c r="Q154" s="44"/>
      <c r="R154" s="44"/>
      <c r="S154" s="44"/>
      <c r="U154" s="44"/>
      <c r="V154" s="44"/>
      <c r="W154" s="44"/>
      <c r="X154" s="44"/>
      <c r="Y154" s="44"/>
      <c r="Z154" s="44"/>
      <c r="AA154" s="44"/>
      <c r="AB154" s="44"/>
      <c r="AC154" s="44"/>
      <c r="AD154" s="44"/>
      <c r="AE154" s="44"/>
      <c r="AF154" s="44"/>
      <c r="AG154" s="44"/>
      <c r="AH154" s="44"/>
      <c r="AI154" s="44"/>
      <c r="AJ154" s="44"/>
      <c r="AK154" s="44"/>
      <c r="AL154" s="44"/>
      <c r="AM154" s="44"/>
      <c r="AN154" s="44"/>
      <c r="AO154" s="44"/>
      <c r="AP154" s="44"/>
      <c r="AQ154" s="44"/>
    </row>
    <row r="155" spans="1:43" x14ac:dyDescent="0.2">
      <c r="A155" s="44"/>
      <c r="B155" s="44"/>
      <c r="C155" s="44"/>
      <c r="D155" s="44"/>
      <c r="E155" s="44"/>
      <c r="F155" s="44"/>
      <c r="G155" s="44"/>
      <c r="H155" s="44"/>
      <c r="I155" s="44"/>
      <c r="J155" s="44"/>
      <c r="K155" s="44"/>
      <c r="L155" s="44"/>
      <c r="M155" s="44"/>
      <c r="N155" s="44"/>
      <c r="O155" s="44"/>
      <c r="P155" s="44"/>
      <c r="Q155" s="44"/>
      <c r="R155" s="44"/>
      <c r="S155" s="44"/>
      <c r="U155" s="44"/>
      <c r="V155" s="44"/>
      <c r="W155" s="44"/>
      <c r="X155" s="44"/>
      <c r="Y155" s="44"/>
      <c r="Z155" s="44"/>
      <c r="AA155" s="44"/>
      <c r="AB155" s="44"/>
      <c r="AC155" s="44"/>
      <c r="AD155" s="44"/>
      <c r="AE155" s="44"/>
      <c r="AF155" s="44"/>
      <c r="AG155" s="44"/>
      <c r="AH155" s="44"/>
      <c r="AI155" s="44"/>
      <c r="AJ155" s="44"/>
      <c r="AK155" s="44"/>
      <c r="AL155" s="44"/>
      <c r="AM155" s="44"/>
      <c r="AN155" s="44"/>
      <c r="AO155" s="44"/>
      <c r="AP155" s="44"/>
      <c r="AQ155" s="44"/>
    </row>
    <row r="156" spans="1:43" x14ac:dyDescent="0.2">
      <c r="A156" s="44"/>
      <c r="B156" s="44"/>
      <c r="C156" s="44"/>
      <c r="D156" s="44"/>
      <c r="E156" s="44"/>
      <c r="F156" s="44"/>
      <c r="G156" s="44"/>
      <c r="H156" s="44"/>
      <c r="I156" s="44"/>
      <c r="J156" s="44"/>
      <c r="K156" s="44"/>
      <c r="L156" s="44"/>
      <c r="M156" s="44"/>
      <c r="N156" s="44"/>
      <c r="O156" s="44"/>
      <c r="P156" s="44"/>
      <c r="Q156" s="44"/>
      <c r="R156" s="44"/>
      <c r="S156" s="44"/>
      <c r="U156" s="44"/>
      <c r="V156" s="44"/>
      <c r="W156" s="44"/>
      <c r="X156" s="44"/>
      <c r="Y156" s="44"/>
      <c r="Z156" s="44"/>
      <c r="AA156" s="44"/>
      <c r="AB156" s="44"/>
      <c r="AC156" s="44"/>
      <c r="AD156" s="44"/>
      <c r="AE156" s="44"/>
      <c r="AF156" s="44"/>
      <c r="AG156" s="44"/>
      <c r="AH156" s="44"/>
      <c r="AI156" s="44"/>
      <c r="AJ156" s="44"/>
      <c r="AK156" s="44"/>
      <c r="AL156" s="44"/>
      <c r="AM156" s="44"/>
      <c r="AN156" s="44"/>
      <c r="AO156" s="44"/>
      <c r="AP156" s="44"/>
      <c r="AQ156" s="44"/>
    </row>
    <row r="157" spans="1:43" x14ac:dyDescent="0.2">
      <c r="A157" s="44"/>
      <c r="B157" s="44"/>
      <c r="C157" s="44"/>
      <c r="D157" s="44"/>
      <c r="E157" s="44"/>
      <c r="F157" s="44"/>
      <c r="G157" s="44"/>
      <c r="H157" s="44"/>
      <c r="I157" s="44"/>
      <c r="J157" s="44"/>
      <c r="K157" s="44"/>
      <c r="L157" s="44"/>
      <c r="M157" s="44"/>
      <c r="N157" s="44"/>
      <c r="O157" s="44"/>
      <c r="P157" s="44"/>
      <c r="Q157" s="44"/>
      <c r="R157" s="44"/>
      <c r="S157" s="44"/>
      <c r="U157" s="44"/>
      <c r="V157" s="44"/>
      <c r="W157" s="44"/>
      <c r="X157" s="44"/>
      <c r="Y157" s="44"/>
      <c r="Z157" s="44"/>
      <c r="AA157" s="44"/>
      <c r="AB157" s="44"/>
      <c r="AC157" s="44"/>
      <c r="AD157" s="44"/>
      <c r="AE157" s="44"/>
      <c r="AF157" s="44"/>
      <c r="AG157" s="44"/>
      <c r="AH157" s="44"/>
      <c r="AI157" s="44"/>
      <c r="AJ157" s="44"/>
      <c r="AK157" s="44"/>
      <c r="AL157" s="44"/>
      <c r="AM157" s="44"/>
      <c r="AN157" s="44"/>
      <c r="AO157" s="44"/>
      <c r="AP157" s="44"/>
      <c r="AQ157" s="44"/>
    </row>
    <row r="158" spans="1:43" x14ac:dyDescent="0.2">
      <c r="A158" s="44"/>
      <c r="B158" s="44"/>
      <c r="C158" s="44"/>
      <c r="D158" s="44"/>
      <c r="E158" s="44"/>
      <c r="F158" s="44"/>
      <c r="G158" s="44"/>
      <c r="H158" s="44"/>
      <c r="I158" s="44"/>
      <c r="J158" s="44"/>
      <c r="K158" s="44"/>
      <c r="L158" s="44"/>
      <c r="M158" s="44"/>
      <c r="N158" s="44"/>
      <c r="O158" s="44"/>
      <c r="P158" s="44"/>
      <c r="Q158" s="44"/>
      <c r="R158" s="44"/>
      <c r="S158" s="44"/>
      <c r="U158" s="44"/>
      <c r="V158" s="44"/>
      <c r="W158" s="44"/>
      <c r="X158" s="44"/>
      <c r="Y158" s="44"/>
      <c r="Z158" s="44"/>
      <c r="AA158" s="44"/>
      <c r="AB158" s="44"/>
      <c r="AC158" s="44"/>
      <c r="AD158" s="44"/>
      <c r="AE158" s="44"/>
      <c r="AF158" s="44"/>
      <c r="AG158" s="44"/>
      <c r="AH158" s="44"/>
      <c r="AI158" s="44"/>
      <c r="AJ158" s="44"/>
      <c r="AK158" s="44"/>
      <c r="AL158" s="44"/>
      <c r="AM158" s="44"/>
      <c r="AN158" s="44"/>
      <c r="AO158" s="44"/>
      <c r="AP158" s="44"/>
      <c r="AQ158" s="44"/>
    </row>
    <row r="159" spans="1:43" x14ac:dyDescent="0.2">
      <c r="A159" s="44"/>
      <c r="B159" s="44"/>
      <c r="C159" s="44"/>
      <c r="D159" s="44"/>
      <c r="E159" s="44"/>
      <c r="F159" s="44"/>
      <c r="G159" s="44"/>
      <c r="H159" s="44"/>
      <c r="I159" s="44"/>
      <c r="J159" s="44"/>
      <c r="K159" s="44"/>
      <c r="L159" s="44"/>
      <c r="M159" s="44"/>
      <c r="N159" s="44"/>
      <c r="O159" s="44"/>
      <c r="P159" s="44"/>
      <c r="Q159" s="44"/>
      <c r="R159" s="44"/>
      <c r="S159" s="44"/>
      <c r="U159" s="44"/>
      <c r="V159" s="44"/>
      <c r="W159" s="44"/>
      <c r="X159" s="44"/>
      <c r="Y159" s="44"/>
      <c r="Z159" s="44"/>
      <c r="AA159" s="44"/>
      <c r="AB159" s="44"/>
      <c r="AC159" s="44"/>
      <c r="AD159" s="44"/>
      <c r="AE159" s="44"/>
      <c r="AF159" s="44"/>
      <c r="AG159" s="44"/>
      <c r="AH159" s="44"/>
      <c r="AI159" s="44"/>
      <c r="AJ159" s="44"/>
      <c r="AK159" s="44"/>
      <c r="AL159" s="44"/>
      <c r="AM159" s="44"/>
      <c r="AN159" s="44"/>
      <c r="AO159" s="44"/>
      <c r="AP159" s="44"/>
      <c r="AQ159" s="44"/>
    </row>
    <row r="160" spans="1:43" x14ac:dyDescent="0.2">
      <c r="A160" s="44"/>
      <c r="B160" s="44"/>
      <c r="C160" s="44"/>
      <c r="D160" s="44"/>
      <c r="E160" s="44"/>
      <c r="F160" s="44"/>
      <c r="G160" s="44"/>
      <c r="H160" s="44"/>
      <c r="I160" s="44"/>
      <c r="J160" s="44"/>
      <c r="K160" s="44"/>
      <c r="L160" s="44"/>
      <c r="M160" s="44"/>
      <c r="N160" s="44"/>
      <c r="O160" s="44"/>
      <c r="P160" s="44"/>
      <c r="Q160" s="44"/>
      <c r="R160" s="44"/>
      <c r="S160" s="44"/>
      <c r="U160" s="44"/>
      <c r="V160" s="44"/>
      <c r="W160" s="44"/>
      <c r="X160" s="44"/>
      <c r="Y160" s="44"/>
      <c r="Z160" s="44"/>
      <c r="AA160" s="44"/>
      <c r="AB160" s="44"/>
      <c r="AC160" s="44"/>
      <c r="AD160" s="44"/>
      <c r="AE160" s="44"/>
      <c r="AF160" s="44"/>
      <c r="AG160" s="44"/>
      <c r="AH160" s="44"/>
      <c r="AI160" s="44"/>
      <c r="AJ160" s="44"/>
      <c r="AK160" s="44"/>
      <c r="AL160" s="44"/>
      <c r="AM160" s="44"/>
      <c r="AN160" s="44"/>
      <c r="AO160" s="44"/>
      <c r="AP160" s="44"/>
      <c r="AQ160" s="44"/>
    </row>
    <row r="161" spans="1:43" x14ac:dyDescent="0.2">
      <c r="A161" s="44"/>
      <c r="B161" s="44"/>
      <c r="C161" s="44"/>
      <c r="D161" s="44"/>
      <c r="E161" s="44"/>
      <c r="F161" s="44"/>
      <c r="G161" s="44"/>
      <c r="H161" s="44"/>
      <c r="I161" s="44"/>
      <c r="J161" s="44"/>
      <c r="K161" s="44"/>
      <c r="L161" s="44"/>
      <c r="M161" s="44"/>
      <c r="N161" s="44"/>
      <c r="O161" s="44"/>
      <c r="P161" s="44"/>
      <c r="Q161" s="44"/>
      <c r="R161" s="44"/>
      <c r="S161" s="44"/>
      <c r="U161" s="44"/>
      <c r="V161" s="44"/>
      <c r="W161" s="44"/>
      <c r="X161" s="44"/>
      <c r="Y161" s="44"/>
      <c r="Z161" s="44"/>
      <c r="AA161" s="44"/>
      <c r="AB161" s="44"/>
      <c r="AC161" s="44"/>
      <c r="AD161" s="44"/>
      <c r="AE161" s="44"/>
      <c r="AF161" s="44"/>
      <c r="AG161" s="44"/>
      <c r="AH161" s="44"/>
      <c r="AI161" s="44"/>
      <c r="AJ161" s="44"/>
      <c r="AK161" s="44"/>
      <c r="AL161" s="44"/>
      <c r="AM161" s="44"/>
      <c r="AN161" s="44"/>
      <c r="AO161" s="44"/>
      <c r="AP161" s="44"/>
      <c r="AQ161" s="44"/>
    </row>
  </sheetData>
  <mergeCells count="65">
    <mergeCell ref="A85:A89"/>
    <mergeCell ref="C91:G91"/>
    <mergeCell ref="A59:A64"/>
    <mergeCell ref="D59:H59"/>
    <mergeCell ref="A70:B71"/>
    <mergeCell ref="C70:G70"/>
    <mergeCell ref="A72:A76"/>
    <mergeCell ref="A83:B84"/>
    <mergeCell ref="C83:G83"/>
    <mergeCell ref="D49:H49"/>
    <mergeCell ref="D50:H50"/>
    <mergeCell ref="A52:A57"/>
    <mergeCell ref="D52:H52"/>
    <mergeCell ref="D53:H53"/>
    <mergeCell ref="D54:H54"/>
    <mergeCell ref="D55:H55"/>
    <mergeCell ref="D56:H56"/>
    <mergeCell ref="D57:H57"/>
    <mergeCell ref="A45:A50"/>
    <mergeCell ref="D45:H45"/>
    <mergeCell ref="D46:H46"/>
    <mergeCell ref="D47:H47"/>
    <mergeCell ref="D48:H48"/>
    <mergeCell ref="W21:W22"/>
    <mergeCell ref="F23:K23"/>
    <mergeCell ref="L23:T23"/>
    <mergeCell ref="U23:V23"/>
    <mergeCell ref="P21:P22"/>
    <mergeCell ref="Q21:Q22"/>
    <mergeCell ref="R21:R22"/>
    <mergeCell ref="S21:S22"/>
    <mergeCell ref="T21:T22"/>
    <mergeCell ref="U21:U22"/>
    <mergeCell ref="J21:J22"/>
    <mergeCell ref="K21:K22"/>
    <mergeCell ref="L21:L22"/>
    <mergeCell ref="M21:M22"/>
    <mergeCell ref="N21:N22"/>
    <mergeCell ref="O21:O22"/>
    <mergeCell ref="U20:V20"/>
    <mergeCell ref="A21:A22"/>
    <mergeCell ref="B21:B22"/>
    <mergeCell ref="C21:C22"/>
    <mergeCell ref="D21:D22"/>
    <mergeCell ref="E21:E22"/>
    <mergeCell ref="F21:F22"/>
    <mergeCell ref="G21:G22"/>
    <mergeCell ref="H21:H22"/>
    <mergeCell ref="I21:I22"/>
    <mergeCell ref="A20:E20"/>
    <mergeCell ref="F20:K20"/>
    <mergeCell ref="L20:T20"/>
    <mergeCell ref="V21:V22"/>
    <mergeCell ref="B4:D4"/>
    <mergeCell ref="I4:N4"/>
    <mergeCell ref="I5:N5"/>
    <mergeCell ref="B6:N6"/>
    <mergeCell ref="B8:N8"/>
    <mergeCell ref="J85:L85"/>
    <mergeCell ref="M85:O85"/>
    <mergeCell ref="I82:O82"/>
    <mergeCell ref="J83:L83"/>
    <mergeCell ref="M83:O83"/>
    <mergeCell ref="J84:L84"/>
    <mergeCell ref="M84:O84"/>
  </mergeCells>
  <conditionalFormatting sqref="G24:I24 G32:I33 G36:I40">
    <cfRule type="cellIs" dxfId="181" priority="87" operator="equal">
      <formula>1</formula>
    </cfRule>
    <cfRule type="containsText" dxfId="180" priority="88" operator="containsText" text="3">
      <formula>NOT(ISERROR(SEARCH("3",G24)))</formula>
    </cfRule>
    <cfRule type="containsText" dxfId="179" priority="89" operator="containsText" text="5">
      <formula>NOT(ISERROR(SEARCH("5",G24)))</formula>
    </cfRule>
    <cfRule type="containsText" dxfId="178" priority="90" operator="containsText" text="7">
      <formula>NOT(ISERROR(SEARCH("7",G24)))</formula>
    </cfRule>
    <cfRule type="cellIs" dxfId="177" priority="91" operator="equal">
      <formula>10</formula>
    </cfRule>
  </conditionalFormatting>
  <conditionalFormatting sqref="K24">
    <cfRule type="cellIs" dxfId="176" priority="84" operator="between">
      <formula>101</formula>
      <formula>1000</formula>
    </cfRule>
    <cfRule type="cellIs" dxfId="175" priority="85" operator="between">
      <formula>41</formula>
      <formula>100</formula>
    </cfRule>
    <cfRule type="cellIs" dxfId="174" priority="86" operator="between">
      <formula>1</formula>
      <formula>40</formula>
    </cfRule>
  </conditionalFormatting>
  <conditionalFormatting sqref="G25:I25">
    <cfRule type="cellIs" dxfId="173" priority="79" operator="equal">
      <formula>1</formula>
    </cfRule>
    <cfRule type="containsText" dxfId="172" priority="80" operator="containsText" text="3">
      <formula>NOT(ISERROR(SEARCH("3",G25)))</formula>
    </cfRule>
    <cfRule type="containsText" dxfId="171" priority="81" operator="containsText" text="5">
      <formula>NOT(ISERROR(SEARCH("5",G25)))</formula>
    </cfRule>
    <cfRule type="containsText" dxfId="170" priority="82" operator="containsText" text="7">
      <formula>NOT(ISERROR(SEARCH("7",G25)))</formula>
    </cfRule>
    <cfRule type="cellIs" dxfId="169" priority="83" operator="equal">
      <formula>10</formula>
    </cfRule>
  </conditionalFormatting>
  <conditionalFormatting sqref="G26:I27">
    <cfRule type="cellIs" dxfId="168" priority="74" operator="equal">
      <formula>1</formula>
    </cfRule>
    <cfRule type="containsText" dxfId="167" priority="75" operator="containsText" text="3">
      <formula>NOT(ISERROR(SEARCH("3",G26)))</formula>
    </cfRule>
    <cfRule type="containsText" dxfId="166" priority="76" operator="containsText" text="5">
      <formula>NOT(ISERROR(SEARCH("5",G26)))</formula>
    </cfRule>
    <cfRule type="containsText" dxfId="165" priority="77" operator="containsText" text="7">
      <formula>NOT(ISERROR(SEARCH("7",G26)))</formula>
    </cfRule>
    <cfRule type="cellIs" dxfId="164" priority="78" operator="equal">
      <formula>10</formula>
    </cfRule>
  </conditionalFormatting>
  <conditionalFormatting sqref="G28:I29">
    <cfRule type="cellIs" dxfId="163" priority="69" operator="equal">
      <formula>1</formula>
    </cfRule>
    <cfRule type="containsText" dxfId="162" priority="70" operator="containsText" text="3">
      <formula>NOT(ISERROR(SEARCH("3",G28)))</formula>
    </cfRule>
    <cfRule type="containsText" dxfId="161" priority="71" operator="containsText" text="5">
      <formula>NOT(ISERROR(SEARCH("5",G28)))</formula>
    </cfRule>
    <cfRule type="containsText" dxfId="160" priority="72" operator="containsText" text="7">
      <formula>NOT(ISERROR(SEARCH("7",G28)))</formula>
    </cfRule>
    <cfRule type="cellIs" dxfId="159" priority="73" operator="equal">
      <formula>10</formula>
    </cfRule>
  </conditionalFormatting>
  <conditionalFormatting sqref="G30:I31">
    <cfRule type="cellIs" dxfId="158" priority="64" operator="equal">
      <formula>1</formula>
    </cfRule>
    <cfRule type="containsText" dxfId="157" priority="65" operator="containsText" text="3">
      <formula>NOT(ISERROR(SEARCH("3",G30)))</formula>
    </cfRule>
    <cfRule type="containsText" dxfId="156" priority="66" operator="containsText" text="5">
      <formula>NOT(ISERROR(SEARCH("5",G30)))</formula>
    </cfRule>
    <cfRule type="containsText" dxfId="155" priority="67" operator="containsText" text="7">
      <formula>NOT(ISERROR(SEARCH("7",G30)))</formula>
    </cfRule>
    <cfRule type="cellIs" dxfId="154" priority="68" operator="equal">
      <formula>10</formula>
    </cfRule>
  </conditionalFormatting>
  <conditionalFormatting sqref="G34:I35">
    <cfRule type="cellIs" dxfId="153" priority="59" operator="equal">
      <formula>1</formula>
    </cfRule>
    <cfRule type="containsText" dxfId="152" priority="60" operator="containsText" text="3">
      <formula>NOT(ISERROR(SEARCH("3",G34)))</formula>
    </cfRule>
    <cfRule type="containsText" dxfId="151" priority="61" operator="containsText" text="5">
      <formula>NOT(ISERROR(SEARCH("5",G34)))</formula>
    </cfRule>
    <cfRule type="containsText" dxfId="150" priority="62" operator="containsText" text="7">
      <formula>NOT(ISERROR(SEARCH("7",G34)))</formula>
    </cfRule>
    <cfRule type="cellIs" dxfId="149" priority="63" operator="equal">
      <formula>10</formula>
    </cfRule>
  </conditionalFormatting>
  <conditionalFormatting sqref="O24:Q24 O32:Q33 O36:Q40">
    <cfRule type="cellIs" dxfId="148" priority="54" operator="equal">
      <formula>1</formula>
    </cfRule>
    <cfRule type="containsText" dxfId="147" priority="55" operator="containsText" text="3">
      <formula>NOT(ISERROR(SEARCH("3",O24)))</formula>
    </cfRule>
    <cfRule type="containsText" dxfId="146" priority="56" operator="containsText" text="5">
      <formula>NOT(ISERROR(SEARCH("5",O24)))</formula>
    </cfRule>
    <cfRule type="containsText" dxfId="145" priority="57" operator="containsText" text="7">
      <formula>NOT(ISERROR(SEARCH("7",O24)))</formula>
    </cfRule>
    <cfRule type="cellIs" dxfId="144" priority="58" operator="equal">
      <formula>10</formula>
    </cfRule>
  </conditionalFormatting>
  <conditionalFormatting sqref="O25:Q25">
    <cfRule type="cellIs" dxfId="143" priority="49" operator="equal">
      <formula>1</formula>
    </cfRule>
    <cfRule type="containsText" dxfId="142" priority="50" operator="containsText" text="3">
      <formula>NOT(ISERROR(SEARCH("3",O25)))</formula>
    </cfRule>
    <cfRule type="containsText" dxfId="141" priority="51" operator="containsText" text="5">
      <formula>NOT(ISERROR(SEARCH("5",O25)))</formula>
    </cfRule>
    <cfRule type="containsText" dxfId="140" priority="52" operator="containsText" text="7">
      <formula>NOT(ISERROR(SEARCH("7",O25)))</formula>
    </cfRule>
    <cfRule type="cellIs" dxfId="139" priority="53" operator="equal">
      <formula>10</formula>
    </cfRule>
  </conditionalFormatting>
  <conditionalFormatting sqref="O26:Q27">
    <cfRule type="cellIs" dxfId="138" priority="44" operator="equal">
      <formula>1</formula>
    </cfRule>
    <cfRule type="containsText" dxfId="137" priority="45" operator="containsText" text="3">
      <formula>NOT(ISERROR(SEARCH("3",O26)))</formula>
    </cfRule>
    <cfRule type="containsText" dxfId="136" priority="46" operator="containsText" text="5">
      <formula>NOT(ISERROR(SEARCH("5",O26)))</formula>
    </cfRule>
    <cfRule type="containsText" dxfId="135" priority="47" operator="containsText" text="7">
      <formula>NOT(ISERROR(SEARCH("7",O26)))</formula>
    </cfRule>
    <cfRule type="cellIs" dxfId="134" priority="48" operator="equal">
      <formula>10</formula>
    </cfRule>
  </conditionalFormatting>
  <conditionalFormatting sqref="O28:Q29">
    <cfRule type="cellIs" dxfId="133" priority="39" operator="equal">
      <formula>1</formula>
    </cfRule>
    <cfRule type="containsText" dxfId="132" priority="40" operator="containsText" text="3">
      <formula>NOT(ISERROR(SEARCH("3",O28)))</formula>
    </cfRule>
    <cfRule type="containsText" dxfId="131" priority="41" operator="containsText" text="5">
      <formula>NOT(ISERROR(SEARCH("5",O28)))</formula>
    </cfRule>
    <cfRule type="containsText" dxfId="130" priority="42" operator="containsText" text="7">
      <formula>NOT(ISERROR(SEARCH("7",O28)))</formula>
    </cfRule>
    <cfRule type="cellIs" dxfId="129" priority="43" operator="equal">
      <formula>10</formula>
    </cfRule>
  </conditionalFormatting>
  <conditionalFormatting sqref="O30:Q31">
    <cfRule type="cellIs" dxfId="128" priority="34" operator="equal">
      <formula>1</formula>
    </cfRule>
    <cfRule type="containsText" dxfId="127" priority="35" operator="containsText" text="3">
      <formula>NOT(ISERROR(SEARCH("3",O30)))</formula>
    </cfRule>
    <cfRule type="containsText" dxfId="126" priority="36" operator="containsText" text="5">
      <formula>NOT(ISERROR(SEARCH("5",O30)))</formula>
    </cfRule>
    <cfRule type="containsText" dxfId="125" priority="37" operator="containsText" text="7">
      <formula>NOT(ISERROR(SEARCH("7",O30)))</formula>
    </cfRule>
    <cfRule type="cellIs" dxfId="124" priority="38" operator="equal">
      <formula>10</formula>
    </cfRule>
  </conditionalFormatting>
  <conditionalFormatting sqref="O34:Q35">
    <cfRule type="cellIs" dxfId="123" priority="29" operator="equal">
      <formula>1</formula>
    </cfRule>
    <cfRule type="containsText" dxfId="122" priority="30" operator="containsText" text="3">
      <formula>NOT(ISERROR(SEARCH("3",O34)))</formula>
    </cfRule>
    <cfRule type="containsText" dxfId="121" priority="31" operator="containsText" text="5">
      <formula>NOT(ISERROR(SEARCH("5",O34)))</formula>
    </cfRule>
    <cfRule type="containsText" dxfId="120" priority="32" operator="containsText" text="7">
      <formula>NOT(ISERROR(SEARCH("7",O34)))</formula>
    </cfRule>
    <cfRule type="cellIs" dxfId="119" priority="33" operator="equal">
      <formula>10</formula>
    </cfRule>
  </conditionalFormatting>
  <conditionalFormatting sqref="W24:W40">
    <cfRule type="containsText" dxfId="118" priority="22" operator="containsText" text="No Development Required">
      <formula>NOT(ISERROR(SEARCH("No Development Required",W24)))</formula>
    </cfRule>
    <cfRule type="containsText" dxfId="117" priority="26" operator="containsText" text="Low">
      <formula>NOT(ISERROR(SEARCH("Low",W24)))</formula>
    </cfRule>
    <cfRule type="containsText" dxfId="116" priority="27" operator="containsText" text="Medium">
      <formula>NOT(ISERROR(SEARCH("Medium",W24)))</formula>
    </cfRule>
    <cfRule type="containsText" dxfId="115" priority="28" operator="containsText" text="High">
      <formula>NOT(ISERROR(SEARCH("High",W24)))</formula>
    </cfRule>
  </conditionalFormatting>
  <conditionalFormatting sqref="W25:W40">
    <cfRule type="containsText" dxfId="114" priority="23" operator="containsText" text="Low">
      <formula>NOT(ISERROR(SEARCH("Low",W25)))</formula>
    </cfRule>
    <cfRule type="containsText" dxfId="113" priority="24" operator="containsText" text="Medium">
      <formula>NOT(ISERROR(SEARCH("Medium",W25)))</formula>
    </cfRule>
    <cfRule type="containsText" dxfId="112" priority="25" operator="containsText" text="High">
      <formula>NOT(ISERROR(SEARCH("High",W25)))</formula>
    </cfRule>
  </conditionalFormatting>
  <conditionalFormatting sqref="J24">
    <cfRule type="cellIs" dxfId="111" priority="19" stopIfTrue="1" operator="between">
      <formula>26</formula>
      <formula>100</formula>
    </cfRule>
    <cfRule type="cellIs" dxfId="110" priority="20" stopIfTrue="1" operator="between">
      <formula>11</formula>
      <formula>25</formula>
    </cfRule>
    <cfRule type="cellIs" dxfId="109" priority="21" stopIfTrue="1" operator="between">
      <formula>1</formula>
      <formula>10</formula>
    </cfRule>
  </conditionalFormatting>
  <conditionalFormatting sqref="J25:J40">
    <cfRule type="cellIs" dxfId="108" priority="16" stopIfTrue="1" operator="between">
      <formula>26</formula>
      <formula>100</formula>
    </cfRule>
    <cfRule type="cellIs" dxfId="107" priority="17" stopIfTrue="1" operator="between">
      <formula>11</formula>
      <formula>25</formula>
    </cfRule>
    <cfRule type="cellIs" dxfId="106" priority="18" stopIfTrue="1" operator="between">
      <formula>1</formula>
      <formula>10</formula>
    </cfRule>
  </conditionalFormatting>
  <conditionalFormatting sqref="K25:K40">
    <cfRule type="cellIs" dxfId="105" priority="13" operator="between">
      <formula>101</formula>
      <formula>1000</formula>
    </cfRule>
    <cfRule type="cellIs" dxfId="104" priority="14" operator="between">
      <formula>41</formula>
      <formula>100</formula>
    </cfRule>
    <cfRule type="cellIs" dxfId="103" priority="15" operator="between">
      <formula>1</formula>
      <formula>40</formula>
    </cfRule>
  </conditionalFormatting>
  <conditionalFormatting sqref="S24">
    <cfRule type="cellIs" dxfId="102" priority="10" operator="between">
      <formula>101</formula>
      <formula>1000</formula>
    </cfRule>
    <cfRule type="cellIs" dxfId="101" priority="11" operator="between">
      <formula>41</formula>
      <formula>100</formula>
    </cfRule>
    <cfRule type="cellIs" dxfId="100" priority="12" operator="between">
      <formula>1</formula>
      <formula>40</formula>
    </cfRule>
  </conditionalFormatting>
  <conditionalFormatting sqref="R24">
    <cfRule type="cellIs" dxfId="99" priority="7" stopIfTrue="1" operator="between">
      <formula>26</formula>
      <formula>100</formula>
    </cfRule>
    <cfRule type="cellIs" dxfId="98" priority="8" stopIfTrue="1" operator="between">
      <formula>11</formula>
      <formula>25</formula>
    </cfRule>
    <cfRule type="cellIs" dxfId="97" priority="9" stopIfTrue="1" operator="between">
      <formula>1</formula>
      <formula>10</formula>
    </cfRule>
  </conditionalFormatting>
  <conditionalFormatting sqref="R25:R40">
    <cfRule type="cellIs" dxfId="96" priority="4" stopIfTrue="1" operator="between">
      <formula>26</formula>
      <formula>100</formula>
    </cfRule>
    <cfRule type="cellIs" dxfId="95" priority="5" stopIfTrue="1" operator="between">
      <formula>11</formula>
      <formula>25</formula>
    </cfRule>
    <cfRule type="cellIs" dxfId="94" priority="6" stopIfTrue="1" operator="between">
      <formula>1</formula>
      <formula>10</formula>
    </cfRule>
  </conditionalFormatting>
  <conditionalFormatting sqref="S25:S40">
    <cfRule type="cellIs" dxfId="93" priority="1" operator="between">
      <formula>101</formula>
      <formula>1000</formula>
    </cfRule>
    <cfRule type="cellIs" dxfId="92" priority="2" operator="between">
      <formula>41</formula>
      <formula>100</formula>
    </cfRule>
    <cfRule type="cellIs" dxfId="91" priority="3" operator="between">
      <formula>1</formula>
      <formula>40</formula>
    </cfRule>
  </conditionalFormatting>
  <dataValidations count="2">
    <dataValidation type="list" allowBlank="1" showInputMessage="1" showErrorMessage="1" sqref="W24:W40">
      <formula1>$A$102:$A$105</formula1>
    </dataValidation>
    <dataValidation type="list" allowBlank="1" showInputMessage="1" showErrorMessage="1" sqref="G24:I40 O24:Q40">
      <formula1>$B$46:$B$50</formula1>
    </dataValidation>
  </dataValidations>
  <pageMargins left="0.7" right="0.7" top="0.75" bottom="0.75" header="0.3" footer="0.3"/>
  <drawing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Q161"/>
  <sheetViews>
    <sheetView zoomScale="70" zoomScaleNormal="70" workbookViewId="0">
      <selection activeCell="A97" sqref="A97"/>
    </sheetView>
  </sheetViews>
  <sheetFormatPr defaultColWidth="9.140625" defaultRowHeight="12.75" x14ac:dyDescent="0.2"/>
  <cols>
    <col min="1" max="1" width="16.28515625" style="317" customWidth="1"/>
    <col min="2" max="2" width="15.85546875" style="317" customWidth="1"/>
    <col min="3" max="3" width="21.28515625" style="317" customWidth="1"/>
    <col min="4" max="4" width="11.7109375" style="317" customWidth="1"/>
    <col min="5" max="5" width="15.28515625" style="317" customWidth="1"/>
    <col min="6" max="6" width="16.28515625" style="317" customWidth="1"/>
    <col min="7" max="7" width="20.7109375" style="317" customWidth="1"/>
    <col min="8" max="8" width="22.28515625" style="317" customWidth="1"/>
    <col min="9" max="9" width="15.85546875" style="317" customWidth="1"/>
    <col min="10" max="10" width="12.5703125" style="317" customWidth="1"/>
    <col min="11" max="11" width="13.140625" style="317" customWidth="1"/>
    <col min="12" max="12" width="22" style="317" customWidth="1"/>
    <col min="13" max="13" width="15.85546875" style="317" customWidth="1"/>
    <col min="14" max="14" width="12.42578125" style="317" customWidth="1"/>
    <col min="15" max="16" width="17.7109375" style="317" customWidth="1"/>
    <col min="17" max="17" width="16.28515625" style="317" customWidth="1"/>
    <col min="18" max="18" width="15.42578125" style="317" customWidth="1"/>
    <col min="19" max="19" width="15.28515625" style="317" customWidth="1"/>
    <col min="20" max="20" width="23.7109375" style="44" customWidth="1"/>
    <col min="21" max="21" width="17.28515625" style="243" customWidth="1"/>
    <col min="22" max="22" width="23.5703125" style="243" customWidth="1"/>
    <col min="23" max="23" width="26.7109375" style="243" customWidth="1"/>
    <col min="24" max="43" width="9.140625" style="243"/>
    <col min="44" max="16384" width="9.140625" style="44"/>
  </cols>
  <sheetData>
    <row r="1" spans="1:43" s="233" customFormat="1" ht="48" customHeight="1" thickBot="1" x14ac:dyDescent="0.35">
      <c r="A1" s="231"/>
      <c r="B1" s="232"/>
      <c r="C1" s="232"/>
      <c r="D1" s="232"/>
      <c r="E1" s="232"/>
      <c r="F1" s="232"/>
      <c r="U1" s="57"/>
      <c r="V1" s="57"/>
      <c r="W1" s="57"/>
      <c r="X1" s="57"/>
      <c r="Y1" s="57"/>
      <c r="Z1" s="57"/>
      <c r="AA1" s="57"/>
      <c r="AB1" s="57"/>
      <c r="AC1" s="57"/>
      <c r="AD1" s="57"/>
      <c r="AE1" s="57"/>
      <c r="AF1" s="57"/>
      <c r="AG1" s="57"/>
      <c r="AH1" s="57"/>
      <c r="AI1" s="57"/>
      <c r="AJ1" s="57"/>
      <c r="AK1" s="57"/>
      <c r="AL1" s="57"/>
      <c r="AM1" s="57"/>
      <c r="AN1" s="57"/>
      <c r="AO1" s="57"/>
      <c r="AP1" s="57"/>
      <c r="AQ1" s="57"/>
    </row>
    <row r="2" spans="1:43" s="131" customFormat="1" ht="10.15" customHeight="1" x14ac:dyDescent="0.3">
      <c r="A2" s="234"/>
      <c r="B2" s="235"/>
      <c r="C2" s="235"/>
      <c r="D2" s="235"/>
      <c r="E2" s="235"/>
      <c r="F2" s="235"/>
      <c r="G2" s="236"/>
      <c r="H2" s="236"/>
      <c r="I2" s="236"/>
      <c r="J2" s="236"/>
      <c r="K2" s="236"/>
      <c r="L2" s="236"/>
      <c r="M2" s="236"/>
      <c r="N2" s="236"/>
      <c r="O2" s="236"/>
      <c r="P2" s="236"/>
      <c r="Q2" s="236"/>
      <c r="R2" s="236"/>
      <c r="S2" s="236"/>
      <c r="T2" s="236"/>
      <c r="U2" s="236"/>
      <c r="V2" s="236"/>
      <c r="W2" s="331"/>
      <c r="X2" s="57"/>
      <c r="Y2" s="57"/>
      <c r="Z2" s="57"/>
      <c r="AA2" s="57"/>
      <c r="AB2" s="57"/>
      <c r="AC2" s="57"/>
      <c r="AD2" s="57"/>
      <c r="AE2" s="57"/>
      <c r="AF2" s="57"/>
      <c r="AG2" s="57"/>
      <c r="AH2" s="57"/>
      <c r="AI2" s="57"/>
      <c r="AJ2" s="57"/>
      <c r="AK2" s="57"/>
      <c r="AL2" s="57"/>
      <c r="AM2" s="57"/>
      <c r="AN2" s="57"/>
      <c r="AO2" s="57"/>
      <c r="AP2" s="57"/>
      <c r="AQ2" s="57"/>
    </row>
    <row r="3" spans="1:43" s="128" customFormat="1" ht="48" customHeight="1" thickBot="1" x14ac:dyDescent="0.35">
      <c r="A3" s="237"/>
      <c r="B3" s="62" t="s">
        <v>170</v>
      </c>
      <c r="C3" s="62"/>
      <c r="D3" s="62"/>
      <c r="E3" s="62"/>
      <c r="F3" s="62"/>
      <c r="G3" s="62"/>
      <c r="H3" s="62"/>
      <c r="I3" s="62"/>
      <c r="J3" s="62"/>
      <c r="K3" s="62"/>
      <c r="L3" s="62"/>
      <c r="M3" s="62"/>
      <c r="N3" s="62"/>
      <c r="O3" s="62"/>
      <c r="P3" s="62"/>
      <c r="Q3" s="62"/>
      <c r="R3" s="62"/>
      <c r="S3" s="62"/>
      <c r="T3" s="62"/>
      <c r="U3" s="62"/>
      <c r="V3" s="62"/>
      <c r="W3" s="332"/>
      <c r="X3" s="64"/>
      <c r="Y3" s="64"/>
      <c r="Z3" s="64"/>
      <c r="AA3" s="64"/>
      <c r="AB3" s="64"/>
      <c r="AC3" s="64"/>
      <c r="AD3" s="64"/>
      <c r="AE3" s="64"/>
      <c r="AF3" s="64"/>
      <c r="AG3" s="64"/>
      <c r="AH3" s="64"/>
      <c r="AI3" s="64"/>
      <c r="AJ3" s="64"/>
      <c r="AK3" s="64"/>
      <c r="AL3" s="64"/>
      <c r="AM3" s="64"/>
      <c r="AN3" s="64"/>
      <c r="AO3" s="64"/>
      <c r="AP3" s="64"/>
      <c r="AQ3" s="64"/>
    </row>
    <row r="4" spans="1:43" s="64" customFormat="1" ht="14.45" thickBot="1" x14ac:dyDescent="0.35">
      <c r="A4" s="237"/>
      <c r="B4" s="597"/>
      <c r="C4" s="598"/>
      <c r="D4" s="599"/>
      <c r="E4" s="77"/>
      <c r="F4" s="77"/>
      <c r="G4" s="77"/>
      <c r="H4" s="78" t="s">
        <v>1</v>
      </c>
      <c r="I4" s="629"/>
      <c r="J4" s="630"/>
      <c r="K4" s="631"/>
      <c r="L4" s="631"/>
      <c r="M4" s="631"/>
      <c r="N4" s="632"/>
      <c r="O4" s="62"/>
      <c r="P4" s="62"/>
      <c r="Q4" s="62"/>
      <c r="R4" s="62"/>
      <c r="S4" s="62"/>
      <c r="T4" s="62"/>
      <c r="U4" s="62"/>
      <c r="V4" s="62"/>
      <c r="W4" s="332"/>
    </row>
    <row r="5" spans="1:43" s="64" customFormat="1" ht="18.600000000000001" customHeight="1" thickBot="1" x14ac:dyDescent="0.35">
      <c r="A5" s="237"/>
      <c r="B5" s="77" t="s">
        <v>171</v>
      </c>
      <c r="C5" s="77"/>
      <c r="D5" s="77"/>
      <c r="E5" s="77"/>
      <c r="F5" s="77"/>
      <c r="G5" s="77"/>
      <c r="H5" s="78" t="s">
        <v>172</v>
      </c>
      <c r="I5" s="633"/>
      <c r="J5" s="634"/>
      <c r="K5" s="634"/>
      <c r="L5" s="634"/>
      <c r="M5" s="634"/>
      <c r="N5" s="635"/>
      <c r="O5" s="62"/>
      <c r="P5" s="62"/>
      <c r="Q5" s="62"/>
      <c r="R5" s="62"/>
      <c r="S5" s="62"/>
      <c r="T5" s="62"/>
      <c r="U5" s="62"/>
      <c r="V5" s="62"/>
      <c r="W5" s="332"/>
    </row>
    <row r="6" spans="1:43" s="64" customFormat="1" ht="18.600000000000001" customHeight="1" thickBot="1" x14ac:dyDescent="0.35">
      <c r="A6" s="237"/>
      <c r="B6" s="603" t="s">
        <v>173</v>
      </c>
      <c r="C6" s="604"/>
      <c r="D6" s="604"/>
      <c r="E6" s="604"/>
      <c r="F6" s="604"/>
      <c r="G6" s="604"/>
      <c r="H6" s="604"/>
      <c r="I6" s="604"/>
      <c r="J6" s="604"/>
      <c r="K6" s="604"/>
      <c r="L6" s="604"/>
      <c r="M6" s="604"/>
      <c r="N6" s="605"/>
      <c r="O6" s="62"/>
      <c r="P6" s="62"/>
      <c r="Q6" s="62"/>
      <c r="R6" s="62"/>
      <c r="S6" s="62"/>
      <c r="T6" s="62"/>
      <c r="U6" s="62"/>
      <c r="V6" s="62"/>
      <c r="W6" s="332"/>
    </row>
    <row r="7" spans="1:43" s="64" customFormat="1" ht="42" customHeight="1" thickBot="1" x14ac:dyDescent="0.35">
      <c r="A7" s="237"/>
      <c r="B7" s="77" t="s">
        <v>174</v>
      </c>
      <c r="C7" s="77"/>
      <c r="D7" s="77"/>
      <c r="E7" s="77"/>
      <c r="F7" s="77"/>
      <c r="G7" s="77"/>
      <c r="H7" s="77"/>
      <c r="I7" s="77"/>
      <c r="J7" s="77"/>
      <c r="K7" s="77"/>
      <c r="L7" s="77"/>
      <c r="M7" s="77"/>
      <c r="N7" s="62"/>
      <c r="O7" s="62"/>
      <c r="P7" s="62"/>
      <c r="Q7" s="62"/>
      <c r="R7" s="62"/>
      <c r="S7" s="62"/>
      <c r="T7" s="62"/>
      <c r="U7" s="62"/>
      <c r="V7" s="62"/>
      <c r="W7" s="332"/>
    </row>
    <row r="8" spans="1:43" s="64" customFormat="1" ht="18.600000000000001" customHeight="1" thickBot="1" x14ac:dyDescent="0.35">
      <c r="A8" s="237"/>
      <c r="B8" s="603" t="s">
        <v>175</v>
      </c>
      <c r="C8" s="604"/>
      <c r="D8" s="604"/>
      <c r="E8" s="604"/>
      <c r="F8" s="604"/>
      <c r="G8" s="604"/>
      <c r="H8" s="604"/>
      <c r="I8" s="604"/>
      <c r="J8" s="604"/>
      <c r="K8" s="604"/>
      <c r="L8" s="604"/>
      <c r="M8" s="604"/>
      <c r="N8" s="605"/>
      <c r="O8" s="62"/>
      <c r="P8" s="62"/>
      <c r="Q8" s="62"/>
      <c r="R8" s="62"/>
      <c r="S8" s="62"/>
      <c r="T8" s="62"/>
      <c r="U8" s="62"/>
      <c r="V8" s="62"/>
      <c r="W8" s="332"/>
    </row>
    <row r="9" spans="1:43" s="385" customFormat="1" ht="18.600000000000001" customHeight="1" thickBot="1" x14ac:dyDescent="0.35">
      <c r="A9" s="238"/>
      <c r="B9" s="239"/>
      <c r="C9" s="239"/>
      <c r="D9" s="239"/>
      <c r="E9" s="239"/>
      <c r="F9" s="239"/>
      <c r="G9" s="239"/>
      <c r="H9" s="239"/>
      <c r="I9" s="239"/>
      <c r="J9" s="239"/>
      <c r="K9" s="239"/>
      <c r="L9" s="239"/>
      <c r="M9" s="240"/>
      <c r="N9" s="241"/>
      <c r="O9" s="241"/>
      <c r="P9" s="241"/>
      <c r="Q9" s="241"/>
      <c r="R9" s="241"/>
      <c r="S9" s="241"/>
      <c r="T9" s="241"/>
      <c r="U9" s="241"/>
      <c r="V9" s="241"/>
      <c r="W9" s="333"/>
      <c r="X9" s="57"/>
      <c r="Y9" s="57"/>
      <c r="Z9" s="57"/>
      <c r="AA9" s="57"/>
      <c r="AB9" s="57"/>
      <c r="AC9" s="57"/>
      <c r="AD9" s="57"/>
      <c r="AE9" s="57"/>
      <c r="AF9" s="57"/>
      <c r="AG9" s="57"/>
      <c r="AH9" s="57"/>
      <c r="AI9" s="57"/>
      <c r="AJ9" s="57"/>
      <c r="AK9" s="57"/>
      <c r="AL9" s="57"/>
      <c r="AM9" s="57"/>
      <c r="AN9" s="57"/>
      <c r="AO9" s="57"/>
      <c r="AP9" s="57"/>
      <c r="AQ9" s="57"/>
    </row>
    <row r="10" spans="1:43" s="57" customFormat="1" ht="18.600000000000001" customHeight="1" x14ac:dyDescent="0.3">
      <c r="A10" s="386"/>
      <c r="B10" s="288" t="s">
        <v>218</v>
      </c>
      <c r="C10" s="1"/>
      <c r="D10" s="1"/>
      <c r="E10" s="1"/>
      <c r="F10" s="1"/>
      <c r="G10" s="1"/>
      <c r="H10" s="387"/>
      <c r="I10" s="387"/>
      <c r="J10" s="387"/>
      <c r="K10" s="387"/>
      <c r="L10" s="387"/>
      <c r="M10" s="387"/>
    </row>
    <row r="11" spans="1:43" s="57" customFormat="1" ht="6.6" customHeight="1" thickBot="1" x14ac:dyDescent="0.35">
      <c r="A11" s="386"/>
      <c r="B11" s="305"/>
      <c r="C11" s="304"/>
      <c r="D11" s="304"/>
      <c r="E11" s="306"/>
      <c r="F11" s="304"/>
      <c r="G11" s="304"/>
      <c r="H11" s="387"/>
      <c r="I11" s="387"/>
      <c r="J11" s="387"/>
      <c r="K11" s="387"/>
      <c r="L11" s="387"/>
      <c r="M11" s="387"/>
    </row>
    <row r="12" spans="1:43" s="57" customFormat="1" ht="49.15" customHeight="1" thickBot="1" x14ac:dyDescent="0.35">
      <c r="A12" s="386"/>
      <c r="B12" s="394" t="s">
        <v>198</v>
      </c>
      <c r="C12" s="395" t="s">
        <v>199</v>
      </c>
      <c r="D12" s="396" t="s">
        <v>200</v>
      </c>
      <c r="E12" s="397" t="s">
        <v>201</v>
      </c>
      <c r="F12" s="398" t="s">
        <v>202</v>
      </c>
      <c r="G12" s="395" t="s">
        <v>227</v>
      </c>
      <c r="H12" s="387"/>
      <c r="I12" s="387"/>
      <c r="J12" s="387"/>
      <c r="K12" s="387"/>
      <c r="L12" s="387"/>
      <c r="M12" s="387"/>
    </row>
    <row r="13" spans="1:43" s="57" customFormat="1" ht="18.600000000000001" customHeight="1" x14ac:dyDescent="0.3">
      <c r="A13" s="386"/>
      <c r="B13" s="388" t="s">
        <v>28</v>
      </c>
      <c r="C13" s="389"/>
      <c r="D13" s="390"/>
      <c r="E13" s="391"/>
      <c r="F13" s="392"/>
      <c r="G13" s="393"/>
      <c r="H13" s="387"/>
      <c r="I13" s="387"/>
      <c r="J13" s="387"/>
      <c r="K13" s="387"/>
      <c r="L13" s="387"/>
      <c r="M13" s="387"/>
    </row>
    <row r="14" spans="1:43" s="57" customFormat="1" ht="18.600000000000001" customHeight="1" x14ac:dyDescent="0.25">
      <c r="A14" s="386"/>
      <c r="B14" s="294" t="s">
        <v>17</v>
      </c>
      <c r="C14" s="295"/>
      <c r="D14" s="298"/>
      <c r="E14" s="296"/>
      <c r="F14" s="297"/>
      <c r="G14" s="295"/>
      <c r="H14" s="387"/>
      <c r="I14" s="387"/>
      <c r="J14" s="387"/>
      <c r="K14" s="387"/>
      <c r="L14" s="387"/>
      <c r="M14" s="387"/>
    </row>
    <row r="15" spans="1:43" s="57" customFormat="1" ht="18.600000000000001" customHeight="1" x14ac:dyDescent="0.25">
      <c r="A15" s="386"/>
      <c r="B15" s="294" t="s">
        <v>212</v>
      </c>
      <c r="C15" s="295"/>
      <c r="D15" s="298"/>
      <c r="E15" s="296"/>
      <c r="F15" s="297"/>
      <c r="G15" s="307"/>
      <c r="H15" s="387"/>
      <c r="I15" s="387"/>
      <c r="J15" s="387"/>
      <c r="K15" s="387"/>
      <c r="L15" s="387"/>
      <c r="M15" s="387"/>
    </row>
    <row r="16" spans="1:43" s="57" customFormat="1" ht="18.600000000000001" customHeight="1" x14ac:dyDescent="0.25">
      <c r="A16" s="386"/>
      <c r="B16" s="294" t="s">
        <v>19</v>
      </c>
      <c r="C16" s="307"/>
      <c r="D16" s="298"/>
      <c r="E16" s="296"/>
      <c r="F16" s="297"/>
      <c r="G16" s="295"/>
      <c r="H16" s="387"/>
      <c r="I16" s="387"/>
      <c r="J16" s="387"/>
      <c r="K16" s="387"/>
      <c r="L16" s="387"/>
      <c r="M16" s="387"/>
    </row>
    <row r="17" spans="1:43" s="57" customFormat="1" ht="18.600000000000001" customHeight="1" x14ac:dyDescent="0.25">
      <c r="A17" s="386"/>
      <c r="B17" s="294" t="s">
        <v>20</v>
      </c>
      <c r="C17" s="295"/>
      <c r="D17" s="298"/>
      <c r="E17" s="296"/>
      <c r="F17" s="297"/>
      <c r="G17" s="295"/>
      <c r="H17" s="387"/>
      <c r="I17" s="387"/>
      <c r="J17" s="387"/>
      <c r="K17" s="387"/>
      <c r="L17" s="387"/>
      <c r="M17" s="387"/>
    </row>
    <row r="18" spans="1:43" s="57" customFormat="1" ht="18.600000000000001" customHeight="1" thickBot="1" x14ac:dyDescent="0.3">
      <c r="A18" s="386"/>
      <c r="B18" s="299" t="s">
        <v>210</v>
      </c>
      <c r="C18" s="300"/>
      <c r="D18" s="301"/>
      <c r="E18" s="302"/>
      <c r="F18" s="303"/>
      <c r="G18" s="300"/>
      <c r="H18" s="387"/>
      <c r="I18" s="387"/>
      <c r="J18" s="387"/>
      <c r="K18" s="387"/>
      <c r="L18" s="387"/>
      <c r="M18" s="387"/>
    </row>
    <row r="19" spans="1:43" s="57" customFormat="1" ht="18.600000000000001" customHeight="1" thickBot="1" x14ac:dyDescent="0.3">
      <c r="A19" s="386"/>
      <c r="B19" s="387"/>
      <c r="C19" s="387"/>
      <c r="D19" s="387"/>
      <c r="E19" s="387"/>
      <c r="F19" s="387"/>
      <c r="G19" s="387"/>
      <c r="H19" s="387"/>
      <c r="I19" s="387"/>
      <c r="J19" s="387"/>
      <c r="K19" s="387"/>
      <c r="L19" s="387"/>
      <c r="M19" s="387"/>
    </row>
    <row r="20" spans="1:43" ht="18.600000000000001" customHeight="1" thickBot="1" x14ac:dyDescent="0.25">
      <c r="A20" s="606" t="s">
        <v>176</v>
      </c>
      <c r="B20" s="607"/>
      <c r="C20" s="607"/>
      <c r="D20" s="607"/>
      <c r="E20" s="608"/>
      <c r="F20" s="609" t="s">
        <v>88</v>
      </c>
      <c r="G20" s="610"/>
      <c r="H20" s="610"/>
      <c r="I20" s="610"/>
      <c r="J20" s="610"/>
      <c r="K20" s="611"/>
      <c r="L20" s="612" t="s">
        <v>177</v>
      </c>
      <c r="M20" s="612"/>
      <c r="N20" s="612"/>
      <c r="O20" s="612"/>
      <c r="P20" s="612"/>
      <c r="Q20" s="612"/>
      <c r="R20" s="612"/>
      <c r="S20" s="612"/>
      <c r="T20" s="613"/>
      <c r="U20" s="583" t="s">
        <v>131</v>
      </c>
      <c r="V20" s="584"/>
      <c r="W20" s="242" t="s">
        <v>178</v>
      </c>
    </row>
    <row r="21" spans="1:43" ht="18.600000000000001" customHeight="1" x14ac:dyDescent="0.2">
      <c r="A21" s="585" t="s">
        <v>179</v>
      </c>
      <c r="B21" s="557" t="s">
        <v>180</v>
      </c>
      <c r="C21" s="577" t="s">
        <v>181</v>
      </c>
      <c r="D21" s="557" t="s">
        <v>182</v>
      </c>
      <c r="E21" s="587" t="s">
        <v>183</v>
      </c>
      <c r="F21" s="589" t="s">
        <v>184</v>
      </c>
      <c r="G21" s="577" t="s">
        <v>230</v>
      </c>
      <c r="H21" s="577" t="s">
        <v>185</v>
      </c>
      <c r="I21" s="577" t="s">
        <v>186</v>
      </c>
      <c r="J21" s="577" t="s">
        <v>228</v>
      </c>
      <c r="K21" s="579" t="s">
        <v>229</v>
      </c>
      <c r="L21" s="593" t="s">
        <v>187</v>
      </c>
      <c r="M21" s="595" t="s">
        <v>188</v>
      </c>
      <c r="N21" s="595" t="s">
        <v>92</v>
      </c>
      <c r="O21" s="595" t="s">
        <v>189</v>
      </c>
      <c r="P21" s="557" t="s">
        <v>190</v>
      </c>
      <c r="Q21" s="557" t="s">
        <v>191</v>
      </c>
      <c r="R21" s="577" t="s">
        <v>231</v>
      </c>
      <c r="S21" s="579" t="s">
        <v>232</v>
      </c>
      <c r="T21" s="581" t="s">
        <v>192</v>
      </c>
      <c r="U21" s="559" t="s">
        <v>193</v>
      </c>
      <c r="V21" s="573" t="s">
        <v>133</v>
      </c>
      <c r="W21" s="575" t="s">
        <v>194</v>
      </c>
    </row>
    <row r="22" spans="1:43" s="244" customFormat="1" ht="63" customHeight="1" thickBot="1" x14ac:dyDescent="0.25">
      <c r="A22" s="586"/>
      <c r="B22" s="558"/>
      <c r="C22" s="578"/>
      <c r="D22" s="558"/>
      <c r="E22" s="588"/>
      <c r="F22" s="590"/>
      <c r="G22" s="578"/>
      <c r="H22" s="578"/>
      <c r="I22" s="578"/>
      <c r="J22" s="578"/>
      <c r="K22" s="580"/>
      <c r="L22" s="594"/>
      <c r="M22" s="596"/>
      <c r="N22" s="596"/>
      <c r="O22" s="596"/>
      <c r="P22" s="558"/>
      <c r="Q22" s="558"/>
      <c r="R22" s="578"/>
      <c r="S22" s="580"/>
      <c r="T22" s="582"/>
      <c r="U22" s="561"/>
      <c r="V22" s="574"/>
      <c r="W22" s="576"/>
      <c r="X22" s="243"/>
      <c r="Y22" s="243"/>
      <c r="Z22" s="243"/>
      <c r="AA22" s="243"/>
      <c r="AB22" s="243"/>
      <c r="AC22" s="243"/>
      <c r="AD22" s="243"/>
      <c r="AE22" s="243"/>
      <c r="AF22" s="243"/>
      <c r="AG22" s="243"/>
      <c r="AH22" s="243"/>
      <c r="AI22" s="243"/>
      <c r="AJ22" s="243"/>
      <c r="AK22" s="243"/>
      <c r="AL22" s="243"/>
      <c r="AM22" s="243"/>
      <c r="AN22" s="243"/>
      <c r="AO22" s="243"/>
      <c r="AP22" s="243"/>
      <c r="AQ22" s="243"/>
    </row>
    <row r="23" spans="1:43" ht="26.45" customHeight="1" thickBot="1" x14ac:dyDescent="0.25">
      <c r="A23" s="245"/>
      <c r="B23" s="246" t="s">
        <v>125</v>
      </c>
      <c r="C23" s="247"/>
      <c r="D23" s="247"/>
      <c r="E23" s="248" t="s">
        <v>195</v>
      </c>
      <c r="F23" s="636"/>
      <c r="G23" s="637"/>
      <c r="H23" s="637"/>
      <c r="I23" s="637"/>
      <c r="J23" s="638"/>
      <c r="K23" s="639"/>
      <c r="L23" s="569"/>
      <c r="M23" s="569"/>
      <c r="N23" s="569"/>
      <c r="O23" s="569"/>
      <c r="P23" s="569"/>
      <c r="Q23" s="569"/>
      <c r="R23" s="569"/>
      <c r="S23" s="569"/>
      <c r="T23" s="570"/>
      <c r="U23" s="571"/>
      <c r="V23" s="572"/>
      <c r="W23" s="249"/>
    </row>
    <row r="24" spans="1:43" x14ac:dyDescent="0.2">
      <c r="A24" s="250">
        <v>1</v>
      </c>
      <c r="B24" s="251"/>
      <c r="C24" s="252"/>
      <c r="D24" s="252"/>
      <c r="E24" s="253"/>
      <c r="F24" s="254"/>
      <c r="G24" s="255">
        <v>5</v>
      </c>
      <c r="H24" s="255">
        <v>3</v>
      </c>
      <c r="I24" s="255">
        <v>5</v>
      </c>
      <c r="J24" s="115">
        <f>IF(I24="",G24*H24,0)</f>
        <v>0</v>
      </c>
      <c r="K24" s="256">
        <f>IF(I24="",0,G24*H24*I24)</f>
        <v>75</v>
      </c>
      <c r="L24" s="257"/>
      <c r="M24" s="258"/>
      <c r="N24" s="258"/>
      <c r="O24" s="255">
        <v>3</v>
      </c>
      <c r="P24" s="255">
        <v>3</v>
      </c>
      <c r="Q24" s="255">
        <v>3</v>
      </c>
      <c r="R24" s="115">
        <f>IF(Q24="",O24*P24,0)</f>
        <v>0</v>
      </c>
      <c r="S24" s="256">
        <f>IF(Q24="",0,O24*P24*Q24)</f>
        <v>27</v>
      </c>
      <c r="T24" s="259"/>
      <c r="U24" s="260"/>
      <c r="V24" s="259"/>
      <c r="W24" s="261" t="s">
        <v>15</v>
      </c>
    </row>
    <row r="25" spans="1:43" x14ac:dyDescent="0.2">
      <c r="A25" s="262">
        <v>2</v>
      </c>
      <c r="B25" s="263"/>
      <c r="C25" s="51"/>
      <c r="D25" s="51"/>
      <c r="E25" s="264"/>
      <c r="F25" s="265"/>
      <c r="G25" s="266"/>
      <c r="H25" s="266"/>
      <c r="I25" s="266"/>
      <c r="J25" s="116">
        <f t="shared" ref="J25:J40" si="0">IF(I25="",G25*H25,0)</f>
        <v>0</v>
      </c>
      <c r="K25" s="402">
        <f t="shared" ref="K25:K40" si="1">IF(I25="",0,G25*H25*I25)</f>
        <v>0</v>
      </c>
      <c r="L25" s="267"/>
      <c r="M25" s="268"/>
      <c r="N25" s="268"/>
      <c r="O25" s="266"/>
      <c r="P25" s="266"/>
      <c r="Q25" s="266"/>
      <c r="R25" s="116">
        <f t="shared" ref="R25:R40" si="2">IF(Q25="",O25*P25,0)</f>
        <v>0</v>
      </c>
      <c r="S25" s="402">
        <f t="shared" ref="S25:S40" si="3">IF(Q25="",0,O25*P25*Q25)</f>
        <v>0</v>
      </c>
      <c r="T25" s="269"/>
      <c r="U25" s="270"/>
      <c r="V25" s="269"/>
      <c r="W25" s="271" t="s">
        <v>26</v>
      </c>
    </row>
    <row r="26" spans="1:43" x14ac:dyDescent="0.2">
      <c r="A26" s="262">
        <v>2</v>
      </c>
      <c r="B26" s="263"/>
      <c r="C26" s="51"/>
      <c r="D26" s="51"/>
      <c r="E26" s="264"/>
      <c r="F26" s="265"/>
      <c r="G26" s="266"/>
      <c r="H26" s="266"/>
      <c r="I26" s="266"/>
      <c r="J26" s="116">
        <f t="shared" si="0"/>
        <v>0</v>
      </c>
      <c r="K26" s="402">
        <f t="shared" si="1"/>
        <v>0</v>
      </c>
      <c r="L26" s="267"/>
      <c r="M26" s="268"/>
      <c r="N26" s="268"/>
      <c r="O26" s="266"/>
      <c r="P26" s="266"/>
      <c r="Q26" s="266"/>
      <c r="R26" s="116">
        <f t="shared" si="2"/>
        <v>0</v>
      </c>
      <c r="S26" s="402">
        <f t="shared" si="3"/>
        <v>0</v>
      </c>
      <c r="T26" s="269"/>
      <c r="U26" s="270"/>
      <c r="V26" s="269"/>
      <c r="W26" s="271" t="s">
        <v>16</v>
      </c>
    </row>
    <row r="27" spans="1:43" x14ac:dyDescent="0.2">
      <c r="A27" s="262">
        <v>2</v>
      </c>
      <c r="B27" s="263"/>
      <c r="C27" s="51"/>
      <c r="D27" s="51"/>
      <c r="E27" s="264"/>
      <c r="F27" s="265"/>
      <c r="G27" s="266"/>
      <c r="H27" s="266"/>
      <c r="I27" s="266"/>
      <c r="J27" s="116">
        <f t="shared" si="0"/>
        <v>0</v>
      </c>
      <c r="K27" s="402">
        <f t="shared" si="1"/>
        <v>0</v>
      </c>
      <c r="L27" s="267"/>
      <c r="M27" s="268"/>
      <c r="N27" s="268"/>
      <c r="O27" s="266"/>
      <c r="P27" s="266"/>
      <c r="Q27" s="266"/>
      <c r="R27" s="116">
        <f t="shared" si="2"/>
        <v>0</v>
      </c>
      <c r="S27" s="402">
        <f t="shared" si="3"/>
        <v>0</v>
      </c>
      <c r="T27" s="269"/>
      <c r="U27" s="270"/>
      <c r="V27" s="269"/>
      <c r="W27" s="272" t="s">
        <v>196</v>
      </c>
    </row>
    <row r="28" spans="1:43" x14ac:dyDescent="0.2">
      <c r="A28" s="262">
        <v>3</v>
      </c>
      <c r="B28" s="51"/>
      <c r="C28" s="51"/>
      <c r="D28" s="51"/>
      <c r="E28" s="264"/>
      <c r="F28" s="265"/>
      <c r="G28" s="266"/>
      <c r="H28" s="266"/>
      <c r="I28" s="266"/>
      <c r="J28" s="116">
        <f t="shared" si="0"/>
        <v>0</v>
      </c>
      <c r="K28" s="402">
        <f t="shared" si="1"/>
        <v>0</v>
      </c>
      <c r="L28" s="267"/>
      <c r="M28" s="268"/>
      <c r="N28" s="268"/>
      <c r="O28" s="266"/>
      <c r="P28" s="266"/>
      <c r="Q28" s="266"/>
      <c r="R28" s="116">
        <f t="shared" si="2"/>
        <v>0</v>
      </c>
      <c r="S28" s="402">
        <f t="shared" si="3"/>
        <v>0</v>
      </c>
      <c r="T28" s="273"/>
      <c r="U28" s="270"/>
      <c r="V28" s="273"/>
      <c r="W28" s="271"/>
    </row>
    <row r="29" spans="1:43" x14ac:dyDescent="0.2">
      <c r="A29" s="262">
        <v>3</v>
      </c>
      <c r="B29" s="51"/>
      <c r="C29" s="51"/>
      <c r="D29" s="51"/>
      <c r="E29" s="264"/>
      <c r="F29" s="265"/>
      <c r="G29" s="266"/>
      <c r="H29" s="266"/>
      <c r="I29" s="266"/>
      <c r="J29" s="116">
        <f t="shared" si="0"/>
        <v>0</v>
      </c>
      <c r="K29" s="402">
        <f t="shared" si="1"/>
        <v>0</v>
      </c>
      <c r="L29" s="267"/>
      <c r="M29" s="268"/>
      <c r="N29" s="268"/>
      <c r="O29" s="266"/>
      <c r="P29" s="266"/>
      <c r="Q29" s="266"/>
      <c r="R29" s="116">
        <f t="shared" si="2"/>
        <v>0</v>
      </c>
      <c r="S29" s="402">
        <f t="shared" si="3"/>
        <v>0</v>
      </c>
      <c r="T29" s="273"/>
      <c r="U29" s="270"/>
      <c r="V29" s="273"/>
      <c r="W29" s="271"/>
    </row>
    <row r="30" spans="1:43" x14ac:dyDescent="0.2">
      <c r="A30" s="262">
        <v>3</v>
      </c>
      <c r="B30" s="51"/>
      <c r="C30" s="51"/>
      <c r="D30" s="51"/>
      <c r="E30" s="264"/>
      <c r="F30" s="265"/>
      <c r="G30" s="266"/>
      <c r="H30" s="266"/>
      <c r="I30" s="266"/>
      <c r="J30" s="116">
        <f t="shared" si="0"/>
        <v>0</v>
      </c>
      <c r="K30" s="402">
        <f t="shared" si="1"/>
        <v>0</v>
      </c>
      <c r="L30" s="267"/>
      <c r="M30" s="268"/>
      <c r="N30" s="268"/>
      <c r="O30" s="266"/>
      <c r="P30" s="266"/>
      <c r="Q30" s="266"/>
      <c r="R30" s="116">
        <f t="shared" si="2"/>
        <v>0</v>
      </c>
      <c r="S30" s="402">
        <f t="shared" si="3"/>
        <v>0</v>
      </c>
      <c r="T30" s="273"/>
      <c r="U30" s="270"/>
      <c r="V30" s="273"/>
      <c r="W30" s="271"/>
    </row>
    <row r="31" spans="1:43" x14ac:dyDescent="0.2">
      <c r="A31" s="262">
        <v>4</v>
      </c>
      <c r="B31" s="51"/>
      <c r="C31" s="51"/>
      <c r="D31" s="51"/>
      <c r="E31" s="264"/>
      <c r="F31" s="265"/>
      <c r="G31" s="266"/>
      <c r="H31" s="266"/>
      <c r="I31" s="266"/>
      <c r="J31" s="116">
        <f t="shared" si="0"/>
        <v>0</v>
      </c>
      <c r="K31" s="402">
        <f t="shared" si="1"/>
        <v>0</v>
      </c>
      <c r="L31" s="267"/>
      <c r="M31" s="268"/>
      <c r="N31" s="268"/>
      <c r="O31" s="266"/>
      <c r="P31" s="266"/>
      <c r="Q31" s="266"/>
      <c r="R31" s="116">
        <f t="shared" si="2"/>
        <v>0</v>
      </c>
      <c r="S31" s="402">
        <f t="shared" si="3"/>
        <v>0</v>
      </c>
      <c r="T31" s="273"/>
      <c r="U31" s="270"/>
      <c r="V31" s="273"/>
      <c r="W31" s="271"/>
    </row>
    <row r="32" spans="1:43" x14ac:dyDescent="0.2">
      <c r="A32" s="262">
        <v>5</v>
      </c>
      <c r="B32" s="51"/>
      <c r="C32" s="52"/>
      <c r="D32" s="52"/>
      <c r="E32" s="274"/>
      <c r="F32" s="275"/>
      <c r="G32" s="266"/>
      <c r="H32" s="266"/>
      <c r="I32" s="266"/>
      <c r="J32" s="116">
        <f t="shared" si="0"/>
        <v>0</v>
      </c>
      <c r="K32" s="402">
        <f t="shared" si="1"/>
        <v>0</v>
      </c>
      <c r="L32" s="267"/>
      <c r="M32" s="268"/>
      <c r="N32" s="268"/>
      <c r="O32" s="266"/>
      <c r="P32" s="266"/>
      <c r="Q32" s="266"/>
      <c r="R32" s="116">
        <f t="shared" si="2"/>
        <v>0</v>
      </c>
      <c r="S32" s="402">
        <f t="shared" si="3"/>
        <v>0</v>
      </c>
      <c r="T32" s="273"/>
      <c r="U32" s="270"/>
      <c r="V32" s="273"/>
      <c r="W32" s="271"/>
    </row>
    <row r="33" spans="1:43" x14ac:dyDescent="0.2">
      <c r="A33" s="262">
        <v>6</v>
      </c>
      <c r="B33" s="51"/>
      <c r="C33" s="52"/>
      <c r="D33" s="52"/>
      <c r="E33" s="274"/>
      <c r="F33" s="275"/>
      <c r="G33" s="266"/>
      <c r="H33" s="266"/>
      <c r="I33" s="266"/>
      <c r="J33" s="116">
        <f t="shared" si="0"/>
        <v>0</v>
      </c>
      <c r="K33" s="402">
        <f t="shared" si="1"/>
        <v>0</v>
      </c>
      <c r="L33" s="267"/>
      <c r="M33" s="268"/>
      <c r="N33" s="268"/>
      <c r="O33" s="266"/>
      <c r="P33" s="266"/>
      <c r="Q33" s="266"/>
      <c r="R33" s="116">
        <f t="shared" si="2"/>
        <v>0</v>
      </c>
      <c r="S33" s="402">
        <f t="shared" si="3"/>
        <v>0</v>
      </c>
      <c r="T33" s="273"/>
      <c r="U33" s="270"/>
      <c r="V33" s="273"/>
      <c r="W33" s="271"/>
    </row>
    <row r="34" spans="1:43" x14ac:dyDescent="0.2">
      <c r="A34" s="262">
        <v>7</v>
      </c>
      <c r="B34" s="51"/>
      <c r="C34" s="51"/>
      <c r="D34" s="51"/>
      <c r="E34" s="274"/>
      <c r="F34" s="275"/>
      <c r="G34" s="266"/>
      <c r="H34" s="266"/>
      <c r="I34" s="266"/>
      <c r="J34" s="116">
        <f t="shared" si="0"/>
        <v>0</v>
      </c>
      <c r="K34" s="402">
        <f t="shared" si="1"/>
        <v>0</v>
      </c>
      <c r="L34" s="267"/>
      <c r="M34" s="268"/>
      <c r="N34" s="268"/>
      <c r="O34" s="266"/>
      <c r="P34" s="266"/>
      <c r="Q34" s="266"/>
      <c r="R34" s="116">
        <f t="shared" si="2"/>
        <v>0</v>
      </c>
      <c r="S34" s="402">
        <f t="shared" si="3"/>
        <v>0</v>
      </c>
      <c r="T34" s="269"/>
      <c r="U34" s="270"/>
      <c r="V34" s="269"/>
      <c r="W34" s="271"/>
    </row>
    <row r="35" spans="1:43" x14ac:dyDescent="0.2">
      <c r="A35" s="262">
        <v>9</v>
      </c>
      <c r="B35" s="52"/>
      <c r="C35" s="52"/>
      <c r="D35" s="52"/>
      <c r="E35" s="274"/>
      <c r="F35" s="275"/>
      <c r="G35" s="266"/>
      <c r="H35" s="266"/>
      <c r="I35" s="266"/>
      <c r="J35" s="116">
        <f t="shared" si="0"/>
        <v>0</v>
      </c>
      <c r="K35" s="402">
        <f t="shared" si="1"/>
        <v>0</v>
      </c>
      <c r="L35" s="267"/>
      <c r="M35" s="268"/>
      <c r="N35" s="268"/>
      <c r="O35" s="266"/>
      <c r="P35" s="266"/>
      <c r="Q35" s="266"/>
      <c r="R35" s="116">
        <f t="shared" si="2"/>
        <v>0</v>
      </c>
      <c r="S35" s="402">
        <f t="shared" si="3"/>
        <v>0</v>
      </c>
      <c r="T35" s="276"/>
      <c r="U35" s="270"/>
      <c r="V35" s="276"/>
      <c r="W35" s="271"/>
    </row>
    <row r="36" spans="1:43" x14ac:dyDescent="0.2">
      <c r="A36" s="262">
        <v>10</v>
      </c>
      <c r="B36" s="52"/>
      <c r="C36" s="52"/>
      <c r="D36" s="52"/>
      <c r="E36" s="274"/>
      <c r="F36" s="275"/>
      <c r="G36" s="266"/>
      <c r="H36" s="266"/>
      <c r="I36" s="266"/>
      <c r="J36" s="116">
        <f t="shared" si="0"/>
        <v>0</v>
      </c>
      <c r="K36" s="402">
        <f t="shared" si="1"/>
        <v>0</v>
      </c>
      <c r="L36" s="267"/>
      <c r="M36" s="268"/>
      <c r="N36" s="268"/>
      <c r="O36" s="266"/>
      <c r="P36" s="266"/>
      <c r="Q36" s="266"/>
      <c r="R36" s="116">
        <f t="shared" si="2"/>
        <v>0</v>
      </c>
      <c r="S36" s="402">
        <f t="shared" si="3"/>
        <v>0</v>
      </c>
      <c r="T36" s="273"/>
      <c r="U36" s="270"/>
      <c r="V36" s="273"/>
      <c r="W36" s="271"/>
    </row>
    <row r="37" spans="1:43" x14ac:dyDescent="0.2">
      <c r="A37" s="262">
        <v>11</v>
      </c>
      <c r="B37" s="52"/>
      <c r="C37" s="52"/>
      <c r="D37" s="52"/>
      <c r="E37" s="274"/>
      <c r="F37" s="275"/>
      <c r="G37" s="266"/>
      <c r="H37" s="266"/>
      <c r="I37" s="266"/>
      <c r="J37" s="116">
        <f t="shared" si="0"/>
        <v>0</v>
      </c>
      <c r="K37" s="402">
        <f t="shared" si="1"/>
        <v>0</v>
      </c>
      <c r="L37" s="267"/>
      <c r="M37" s="268"/>
      <c r="N37" s="268"/>
      <c r="O37" s="266"/>
      <c r="P37" s="266"/>
      <c r="Q37" s="266"/>
      <c r="R37" s="116">
        <f t="shared" si="2"/>
        <v>0</v>
      </c>
      <c r="S37" s="402">
        <f t="shared" si="3"/>
        <v>0</v>
      </c>
      <c r="T37" s="273"/>
      <c r="U37" s="270"/>
      <c r="V37" s="273"/>
      <c r="W37" s="271"/>
    </row>
    <row r="38" spans="1:43" x14ac:dyDescent="0.2">
      <c r="A38" s="262">
        <v>12</v>
      </c>
      <c r="B38" s="52"/>
      <c r="C38" s="52"/>
      <c r="D38" s="52"/>
      <c r="E38" s="274"/>
      <c r="F38" s="275"/>
      <c r="G38" s="266"/>
      <c r="H38" s="266"/>
      <c r="I38" s="266"/>
      <c r="J38" s="116">
        <f t="shared" si="0"/>
        <v>0</v>
      </c>
      <c r="K38" s="402">
        <f t="shared" si="1"/>
        <v>0</v>
      </c>
      <c r="L38" s="267"/>
      <c r="M38" s="268"/>
      <c r="N38" s="268"/>
      <c r="O38" s="266"/>
      <c r="P38" s="266"/>
      <c r="Q38" s="266"/>
      <c r="R38" s="116">
        <f t="shared" si="2"/>
        <v>0</v>
      </c>
      <c r="S38" s="402">
        <f t="shared" si="3"/>
        <v>0</v>
      </c>
      <c r="T38" s="273"/>
      <c r="U38" s="270"/>
      <c r="V38" s="273"/>
      <c r="W38" s="271"/>
    </row>
    <row r="39" spans="1:43" x14ac:dyDescent="0.2">
      <c r="A39" s="262">
        <v>13</v>
      </c>
      <c r="B39" s="52"/>
      <c r="C39" s="52"/>
      <c r="D39" s="52"/>
      <c r="E39" s="274"/>
      <c r="F39" s="275"/>
      <c r="G39" s="266"/>
      <c r="H39" s="266"/>
      <c r="I39" s="266"/>
      <c r="J39" s="116">
        <f t="shared" si="0"/>
        <v>0</v>
      </c>
      <c r="K39" s="402">
        <f t="shared" si="1"/>
        <v>0</v>
      </c>
      <c r="L39" s="267"/>
      <c r="M39" s="268"/>
      <c r="N39" s="268"/>
      <c r="O39" s="266"/>
      <c r="P39" s="266"/>
      <c r="Q39" s="266"/>
      <c r="R39" s="116">
        <f t="shared" si="2"/>
        <v>0</v>
      </c>
      <c r="S39" s="402">
        <f t="shared" si="3"/>
        <v>0</v>
      </c>
      <c r="T39" s="269"/>
      <c r="U39" s="270"/>
      <c r="V39" s="269"/>
      <c r="W39" s="271"/>
    </row>
    <row r="40" spans="1:43" ht="13.5" thickBot="1" x14ac:dyDescent="0.25">
      <c r="A40" s="277">
        <v>14</v>
      </c>
      <c r="B40" s="278"/>
      <c r="C40" s="278"/>
      <c r="D40" s="278"/>
      <c r="E40" s="279"/>
      <c r="F40" s="280"/>
      <c r="G40" s="281"/>
      <c r="H40" s="281"/>
      <c r="I40" s="281"/>
      <c r="J40" s="117">
        <f t="shared" si="0"/>
        <v>0</v>
      </c>
      <c r="K40" s="403">
        <f t="shared" si="1"/>
        <v>0</v>
      </c>
      <c r="L40" s="282"/>
      <c r="M40" s="283"/>
      <c r="N40" s="283"/>
      <c r="O40" s="281"/>
      <c r="P40" s="281"/>
      <c r="Q40" s="281"/>
      <c r="R40" s="117">
        <f t="shared" si="2"/>
        <v>0</v>
      </c>
      <c r="S40" s="403">
        <f t="shared" si="3"/>
        <v>0</v>
      </c>
      <c r="T40" s="284"/>
      <c r="U40" s="285"/>
      <c r="V40" s="284"/>
      <c r="W40" s="286"/>
    </row>
    <row r="41" spans="1:43" s="287" customFormat="1" x14ac:dyDescent="0.2">
      <c r="A41" s="136"/>
      <c r="B41" s="136"/>
      <c r="C41" s="136"/>
      <c r="D41" s="136"/>
      <c r="E41" s="136"/>
      <c r="F41" s="136"/>
      <c r="G41" s="136"/>
      <c r="H41" s="136"/>
      <c r="I41" s="136"/>
      <c r="J41" s="136"/>
      <c r="K41" s="136"/>
      <c r="L41" s="136"/>
      <c r="M41" s="136"/>
      <c r="N41" s="136"/>
      <c r="O41" s="136"/>
      <c r="P41" s="136"/>
      <c r="Q41" s="136"/>
      <c r="R41" s="136"/>
      <c r="S41" s="136"/>
      <c r="U41" s="243"/>
      <c r="V41" s="243"/>
      <c r="W41" s="243"/>
      <c r="X41" s="243"/>
      <c r="Y41" s="243"/>
      <c r="Z41" s="243"/>
      <c r="AA41" s="243"/>
      <c r="AB41" s="243"/>
      <c r="AC41" s="243"/>
      <c r="AD41" s="243"/>
      <c r="AE41" s="243"/>
      <c r="AF41" s="243"/>
      <c r="AG41" s="243"/>
      <c r="AH41" s="243"/>
      <c r="AI41" s="243"/>
      <c r="AJ41" s="243"/>
      <c r="AK41" s="243"/>
      <c r="AL41" s="243"/>
      <c r="AM41" s="243"/>
      <c r="AN41" s="243"/>
      <c r="AO41" s="243"/>
      <c r="AP41" s="243"/>
      <c r="AQ41" s="243"/>
    </row>
    <row r="42" spans="1:43" s="287" customFormat="1" ht="15" x14ac:dyDescent="0.25">
      <c r="B42" s="1"/>
      <c r="C42" s="1"/>
      <c r="D42" s="1"/>
      <c r="E42" s="1"/>
      <c r="F42" s="1"/>
      <c r="G42" s="1"/>
      <c r="H42" s="1"/>
      <c r="I42" s="1"/>
      <c r="J42" s="1"/>
      <c r="Q42" s="1"/>
      <c r="R42" s="1"/>
      <c r="S42" s="136"/>
      <c r="U42" s="243"/>
      <c r="V42" s="243"/>
      <c r="W42" s="243"/>
      <c r="X42" s="243"/>
      <c r="Y42" s="243"/>
      <c r="Z42" s="243"/>
      <c r="AA42" s="243"/>
      <c r="AB42" s="243"/>
      <c r="AC42" s="243"/>
      <c r="AD42" s="243"/>
      <c r="AE42" s="243"/>
      <c r="AF42" s="243"/>
      <c r="AG42" s="243"/>
      <c r="AH42" s="243"/>
      <c r="AI42" s="243"/>
      <c r="AJ42" s="243"/>
      <c r="AK42" s="243"/>
      <c r="AL42" s="243"/>
      <c r="AM42" s="243"/>
      <c r="AN42" s="243"/>
      <c r="AO42" s="243"/>
      <c r="AP42" s="243"/>
      <c r="AQ42" s="243"/>
    </row>
    <row r="43" spans="1:43" s="287" customFormat="1" ht="13.5" thickBot="1" x14ac:dyDescent="0.25">
      <c r="B43" s="289"/>
      <c r="C43" s="289"/>
      <c r="D43" s="289"/>
      <c r="E43" s="290"/>
      <c r="F43" s="289"/>
      <c r="G43" s="289"/>
      <c r="H43" s="289"/>
      <c r="I43" s="289"/>
      <c r="J43" s="289"/>
      <c r="U43" s="243"/>
      <c r="V43" s="243"/>
      <c r="W43" s="243"/>
      <c r="X43" s="243"/>
      <c r="Y43" s="243"/>
      <c r="Z43" s="243"/>
      <c r="AA43" s="243"/>
      <c r="AB43" s="243"/>
      <c r="AC43" s="243"/>
      <c r="AD43" s="243"/>
      <c r="AE43" s="243"/>
      <c r="AF43" s="243"/>
      <c r="AG43" s="243"/>
      <c r="AH43" s="243"/>
      <c r="AI43" s="243"/>
      <c r="AJ43" s="243"/>
      <c r="AK43" s="243"/>
      <c r="AL43" s="243"/>
      <c r="AM43" s="243"/>
      <c r="AN43" s="243"/>
      <c r="AO43" s="243"/>
      <c r="AP43" s="243"/>
      <c r="AQ43" s="243"/>
    </row>
    <row r="44" spans="1:43" s="287" customFormat="1" ht="15.75" thickBot="1" x14ac:dyDescent="0.3">
      <c r="A44" s="291" t="s">
        <v>197</v>
      </c>
      <c r="B44" s="292"/>
      <c r="C44" s="292"/>
      <c r="D44" s="292"/>
      <c r="E44" s="292"/>
      <c r="F44" s="292"/>
      <c r="G44" s="292"/>
      <c r="H44" s="292"/>
      <c r="I44" s="1"/>
      <c r="J44" s="1"/>
      <c r="Q44" s="293"/>
      <c r="R44" s="293"/>
      <c r="S44" s="324" t="s">
        <v>216</v>
      </c>
      <c r="T44" s="323"/>
      <c r="U44" s="323"/>
      <c r="V44" s="323"/>
      <c r="W44" s="326"/>
      <c r="X44" s="243"/>
      <c r="Y44" s="243"/>
      <c r="Z44" s="243"/>
      <c r="AA44" s="243"/>
      <c r="AB44" s="243"/>
      <c r="AC44" s="243"/>
      <c r="AD44" s="243"/>
      <c r="AE44" s="243"/>
      <c r="AF44" s="243"/>
      <c r="AG44" s="243"/>
      <c r="AH44" s="243"/>
      <c r="AI44" s="243"/>
      <c r="AJ44" s="243"/>
      <c r="AK44" s="243"/>
      <c r="AL44" s="243"/>
      <c r="AM44" s="243"/>
      <c r="AN44" s="243"/>
      <c r="AO44" s="243"/>
      <c r="AP44" s="243"/>
      <c r="AQ44" s="243"/>
    </row>
    <row r="45" spans="1:43" s="287" customFormat="1" ht="15" x14ac:dyDescent="0.25">
      <c r="A45" s="559" t="s">
        <v>203</v>
      </c>
      <c r="B45" s="330" t="s">
        <v>156</v>
      </c>
      <c r="C45" s="330" t="s">
        <v>204</v>
      </c>
      <c r="D45" s="519" t="s">
        <v>125</v>
      </c>
      <c r="E45" s="519"/>
      <c r="F45" s="519"/>
      <c r="G45" s="519"/>
      <c r="H45" s="520"/>
      <c r="I45" s="1"/>
      <c r="J45" s="1"/>
      <c r="Q45" s="293"/>
      <c r="R45" s="293"/>
      <c r="S45" s="319">
        <v>1</v>
      </c>
      <c r="T45" s="320"/>
      <c r="U45" s="321"/>
      <c r="V45" s="321"/>
      <c r="W45" s="327"/>
      <c r="X45" s="243"/>
      <c r="Y45" s="243"/>
      <c r="Z45" s="243"/>
      <c r="AA45" s="243"/>
      <c r="AB45" s="243"/>
      <c r="AC45" s="243"/>
      <c r="AD45" s="243"/>
      <c r="AE45" s="243"/>
      <c r="AF45" s="243"/>
      <c r="AG45" s="243"/>
      <c r="AH45" s="243"/>
      <c r="AI45" s="243"/>
      <c r="AJ45" s="243"/>
      <c r="AK45" s="243"/>
      <c r="AL45" s="243"/>
      <c r="AM45" s="243"/>
      <c r="AN45" s="243"/>
      <c r="AO45" s="243"/>
      <c r="AP45" s="243"/>
      <c r="AQ45" s="243"/>
    </row>
    <row r="46" spans="1:43" s="287" customFormat="1" ht="15" x14ac:dyDescent="0.25">
      <c r="A46" s="560"/>
      <c r="B46" s="36">
        <v>10</v>
      </c>
      <c r="C46" s="39" t="s">
        <v>37</v>
      </c>
      <c r="D46" s="521" t="s">
        <v>205</v>
      </c>
      <c r="E46" s="521"/>
      <c r="F46" s="521"/>
      <c r="G46" s="521"/>
      <c r="H46" s="522"/>
      <c r="I46" s="1"/>
      <c r="J46" s="1"/>
      <c r="Q46" s="293"/>
      <c r="R46" s="293"/>
      <c r="S46" s="14">
        <v>2</v>
      </c>
      <c r="T46" s="318"/>
      <c r="U46" s="132"/>
      <c r="V46" s="132"/>
      <c r="W46" s="328"/>
      <c r="X46" s="243"/>
      <c r="Y46" s="243"/>
      <c r="Z46" s="243"/>
      <c r="AA46" s="243"/>
      <c r="AB46" s="243"/>
      <c r="AC46" s="243"/>
      <c r="AD46" s="243"/>
      <c r="AE46" s="243"/>
      <c r="AF46" s="243"/>
      <c r="AG46" s="243"/>
      <c r="AH46" s="243"/>
      <c r="AI46" s="243"/>
      <c r="AJ46" s="243"/>
      <c r="AK46" s="243"/>
      <c r="AL46" s="243"/>
      <c r="AM46" s="243"/>
      <c r="AN46" s="243"/>
      <c r="AO46" s="243"/>
      <c r="AP46" s="243"/>
      <c r="AQ46" s="243"/>
    </row>
    <row r="47" spans="1:43" s="287" customFormat="1" ht="15" x14ac:dyDescent="0.25">
      <c r="A47" s="560"/>
      <c r="B47" s="37">
        <v>7</v>
      </c>
      <c r="C47" s="39" t="s">
        <v>15</v>
      </c>
      <c r="D47" s="521" t="s">
        <v>206</v>
      </c>
      <c r="E47" s="521"/>
      <c r="F47" s="521"/>
      <c r="G47" s="521"/>
      <c r="H47" s="522"/>
      <c r="I47" s="1"/>
      <c r="J47" s="1"/>
      <c r="Q47" s="293"/>
      <c r="R47" s="293"/>
      <c r="S47" s="14">
        <v>3</v>
      </c>
      <c r="T47" s="318"/>
      <c r="U47" s="132"/>
      <c r="V47" s="132"/>
      <c r="W47" s="328"/>
      <c r="X47" s="243"/>
      <c r="Y47" s="243"/>
      <c r="Z47" s="243"/>
      <c r="AA47" s="243"/>
      <c r="AB47" s="243"/>
      <c r="AC47" s="243"/>
      <c r="AD47" s="243"/>
      <c r="AE47" s="243"/>
      <c r="AF47" s="243"/>
      <c r="AG47" s="243"/>
      <c r="AH47" s="243"/>
      <c r="AI47" s="243"/>
      <c r="AJ47" s="243"/>
      <c r="AK47" s="243"/>
      <c r="AL47" s="243"/>
      <c r="AM47" s="243"/>
      <c r="AN47" s="243"/>
      <c r="AO47" s="243"/>
      <c r="AP47" s="243"/>
      <c r="AQ47" s="243"/>
    </row>
    <row r="48" spans="1:43" s="287" customFormat="1" ht="15" x14ac:dyDescent="0.25">
      <c r="A48" s="560"/>
      <c r="B48" s="40">
        <v>5</v>
      </c>
      <c r="C48" s="39" t="s">
        <v>39</v>
      </c>
      <c r="D48" s="521" t="s">
        <v>207</v>
      </c>
      <c r="E48" s="521"/>
      <c r="F48" s="521"/>
      <c r="G48" s="521"/>
      <c r="H48" s="522"/>
      <c r="I48" s="1"/>
      <c r="J48" s="1"/>
      <c r="Q48" s="293"/>
      <c r="R48" s="293"/>
      <c r="S48" s="14">
        <v>4</v>
      </c>
      <c r="T48" s="318"/>
      <c r="U48" s="132"/>
      <c r="V48" s="132"/>
      <c r="W48" s="328"/>
      <c r="X48" s="243"/>
      <c r="Y48" s="243"/>
      <c r="Z48" s="243"/>
      <c r="AA48" s="243"/>
      <c r="AB48" s="243"/>
      <c r="AC48" s="243"/>
      <c r="AD48" s="243"/>
      <c r="AE48" s="243"/>
      <c r="AF48" s="243"/>
      <c r="AG48" s="243"/>
      <c r="AH48" s="243"/>
      <c r="AI48" s="243"/>
      <c r="AJ48" s="243"/>
      <c r="AK48" s="243"/>
      <c r="AL48" s="243"/>
      <c r="AM48" s="243"/>
      <c r="AN48" s="243"/>
      <c r="AO48" s="243"/>
      <c r="AP48" s="243"/>
      <c r="AQ48" s="243"/>
    </row>
    <row r="49" spans="1:43" s="287" customFormat="1" ht="15" x14ac:dyDescent="0.25">
      <c r="A49" s="560"/>
      <c r="B49" s="38">
        <v>3</v>
      </c>
      <c r="C49" s="39" t="s">
        <v>16</v>
      </c>
      <c r="D49" s="521" t="s">
        <v>208</v>
      </c>
      <c r="E49" s="521"/>
      <c r="F49" s="521"/>
      <c r="G49" s="521"/>
      <c r="H49" s="522"/>
      <c r="I49" s="1"/>
      <c r="J49" s="1"/>
      <c r="Q49" s="293"/>
      <c r="R49" s="293"/>
      <c r="S49" s="14">
        <v>5</v>
      </c>
      <c r="T49" s="318"/>
      <c r="U49" s="132"/>
      <c r="V49" s="132"/>
      <c r="W49" s="328"/>
      <c r="X49" s="243"/>
      <c r="Y49" s="243"/>
      <c r="Z49" s="243"/>
      <c r="AA49" s="243"/>
      <c r="AB49" s="243"/>
      <c r="AC49" s="243"/>
      <c r="AD49" s="243"/>
      <c r="AE49" s="243"/>
      <c r="AF49" s="243"/>
      <c r="AG49" s="243"/>
      <c r="AH49" s="243"/>
      <c r="AI49" s="243"/>
      <c r="AJ49" s="243"/>
      <c r="AK49" s="243"/>
      <c r="AL49" s="243"/>
      <c r="AM49" s="243"/>
      <c r="AN49" s="243"/>
      <c r="AO49" s="243"/>
      <c r="AP49" s="243"/>
      <c r="AQ49" s="243"/>
    </row>
    <row r="50" spans="1:43" s="287" customFormat="1" ht="15.75" thickBot="1" x14ac:dyDescent="0.3">
      <c r="A50" s="561"/>
      <c r="B50" s="140">
        <v>1</v>
      </c>
      <c r="C50" s="160" t="s">
        <v>38</v>
      </c>
      <c r="D50" s="523" t="s">
        <v>209</v>
      </c>
      <c r="E50" s="523"/>
      <c r="F50" s="523"/>
      <c r="G50" s="523"/>
      <c r="H50" s="524"/>
      <c r="I50" s="1"/>
      <c r="J50" s="1"/>
      <c r="Q50" s="293"/>
      <c r="R50" s="293"/>
      <c r="S50" s="14">
        <v>6</v>
      </c>
      <c r="T50" s="318"/>
      <c r="U50" s="132"/>
      <c r="V50" s="132"/>
      <c r="W50" s="328"/>
      <c r="X50" s="243"/>
      <c r="Y50" s="243"/>
      <c r="Z50" s="243"/>
      <c r="AA50" s="243"/>
      <c r="AB50" s="243"/>
      <c r="AC50" s="243"/>
      <c r="AD50" s="243"/>
      <c r="AE50" s="243"/>
      <c r="AF50" s="243"/>
      <c r="AG50" s="243"/>
      <c r="AH50" s="243"/>
      <c r="AI50" s="243"/>
      <c r="AJ50" s="243"/>
      <c r="AK50" s="243"/>
      <c r="AL50" s="243"/>
      <c r="AM50" s="243"/>
      <c r="AN50" s="243"/>
      <c r="AO50" s="243"/>
      <c r="AP50" s="243"/>
      <c r="AQ50" s="243"/>
    </row>
    <row r="51" spans="1:43" s="287" customFormat="1" ht="15.75" thickBot="1" x14ac:dyDescent="0.3">
      <c r="A51" s="24"/>
      <c r="B51" s="24"/>
      <c r="C51" s="24"/>
      <c r="D51" s="24"/>
      <c r="E51" s="24"/>
      <c r="F51" s="1"/>
      <c r="G51" s="1"/>
      <c r="H51" s="1"/>
      <c r="I51" s="1"/>
      <c r="J51" s="1"/>
      <c r="Q51" s="304"/>
      <c r="R51" s="304"/>
      <c r="S51" s="14">
        <v>7</v>
      </c>
      <c r="T51" s="318"/>
      <c r="U51" s="132"/>
      <c r="V51" s="132"/>
      <c r="W51" s="328"/>
      <c r="X51" s="243"/>
      <c r="Y51" s="243"/>
      <c r="Z51" s="243"/>
      <c r="AA51" s="243"/>
      <c r="AB51" s="243"/>
      <c r="AC51" s="243"/>
      <c r="AD51" s="243"/>
      <c r="AE51" s="243"/>
      <c r="AF51" s="243"/>
      <c r="AG51" s="243"/>
      <c r="AH51" s="243"/>
      <c r="AI51" s="243"/>
      <c r="AJ51" s="243"/>
      <c r="AK51" s="243"/>
      <c r="AL51" s="243"/>
      <c r="AM51" s="243"/>
      <c r="AN51" s="243"/>
      <c r="AO51" s="243"/>
      <c r="AP51" s="243"/>
      <c r="AQ51" s="243"/>
    </row>
    <row r="52" spans="1:43" s="287" customFormat="1" ht="15" x14ac:dyDescent="0.25">
      <c r="A52" s="559" t="s">
        <v>155</v>
      </c>
      <c r="B52" s="330" t="s">
        <v>156</v>
      </c>
      <c r="C52" s="330" t="s">
        <v>211</v>
      </c>
      <c r="D52" s="519" t="s">
        <v>125</v>
      </c>
      <c r="E52" s="519"/>
      <c r="F52" s="519"/>
      <c r="G52" s="519"/>
      <c r="H52" s="520"/>
      <c r="I52" s="415" t="s">
        <v>69</v>
      </c>
      <c r="J52" s="1"/>
      <c r="Q52" s="304"/>
      <c r="R52" s="304"/>
      <c r="S52" s="14">
        <v>8</v>
      </c>
      <c r="T52" s="318"/>
      <c r="U52" s="132"/>
      <c r="V52" s="132"/>
      <c r="W52" s="328"/>
      <c r="X52" s="243"/>
      <c r="Y52" s="243"/>
      <c r="Z52" s="243"/>
      <c r="AA52" s="243"/>
      <c r="AB52" s="243"/>
      <c r="AC52" s="243"/>
      <c r="AD52" s="243"/>
      <c r="AE52" s="243"/>
      <c r="AF52" s="243"/>
      <c r="AG52" s="243"/>
      <c r="AH52" s="243"/>
      <c r="AI52" s="243"/>
      <c r="AJ52" s="243"/>
      <c r="AK52" s="243"/>
      <c r="AL52" s="243"/>
      <c r="AM52" s="243"/>
      <c r="AN52" s="243"/>
      <c r="AO52" s="243"/>
      <c r="AP52" s="243"/>
      <c r="AQ52" s="243"/>
    </row>
    <row r="53" spans="1:43" s="287" customFormat="1" ht="15" x14ac:dyDescent="0.25">
      <c r="A53" s="560"/>
      <c r="B53" s="36">
        <v>10</v>
      </c>
      <c r="C53" s="39" t="s">
        <v>37</v>
      </c>
      <c r="D53" s="521" t="s">
        <v>158</v>
      </c>
      <c r="E53" s="521"/>
      <c r="F53" s="521"/>
      <c r="G53" s="521"/>
      <c r="H53" s="522"/>
      <c r="I53" s="413" t="s">
        <v>104</v>
      </c>
      <c r="J53" s="1"/>
      <c r="Q53" s="304"/>
      <c r="R53" s="304"/>
      <c r="S53" s="14">
        <v>9</v>
      </c>
      <c r="T53" s="318"/>
      <c r="U53" s="132"/>
      <c r="V53" s="132"/>
      <c r="W53" s="328"/>
      <c r="X53" s="243"/>
      <c r="Y53" s="243"/>
      <c r="Z53" s="243"/>
      <c r="AA53" s="243"/>
      <c r="AB53" s="243"/>
      <c r="AC53" s="243"/>
      <c r="AD53" s="243"/>
      <c r="AE53" s="243"/>
      <c r="AF53" s="243"/>
      <c r="AG53" s="243"/>
      <c r="AH53" s="243"/>
      <c r="AI53" s="243"/>
      <c r="AJ53" s="243"/>
      <c r="AK53" s="243"/>
      <c r="AL53" s="243"/>
      <c r="AM53" s="243"/>
      <c r="AN53" s="243"/>
      <c r="AO53" s="243"/>
      <c r="AP53" s="243"/>
      <c r="AQ53" s="243"/>
    </row>
    <row r="54" spans="1:43" s="287" customFormat="1" ht="15" x14ac:dyDescent="0.25">
      <c r="A54" s="560"/>
      <c r="B54" s="37">
        <v>7</v>
      </c>
      <c r="C54" s="39" t="s">
        <v>15</v>
      </c>
      <c r="D54" s="521" t="s">
        <v>159</v>
      </c>
      <c r="E54" s="521"/>
      <c r="F54" s="521"/>
      <c r="G54" s="521"/>
      <c r="H54" s="522"/>
      <c r="I54" s="413" t="s">
        <v>105</v>
      </c>
      <c r="J54" s="1"/>
      <c r="Q54" s="304"/>
      <c r="R54" s="304"/>
      <c r="S54" s="14">
        <v>10</v>
      </c>
      <c r="T54" s="318"/>
      <c r="U54" s="132"/>
      <c r="V54" s="132"/>
      <c r="W54" s="328"/>
      <c r="X54" s="243"/>
      <c r="Y54" s="243"/>
      <c r="Z54" s="243"/>
      <c r="AA54" s="243"/>
      <c r="AB54" s="243"/>
      <c r="AC54" s="243"/>
      <c r="AD54" s="243"/>
      <c r="AE54" s="243"/>
      <c r="AF54" s="243"/>
      <c r="AG54" s="243"/>
      <c r="AH54" s="243"/>
      <c r="AI54" s="243"/>
      <c r="AJ54" s="243"/>
      <c r="AK54" s="243"/>
      <c r="AL54" s="243"/>
      <c r="AM54" s="243"/>
      <c r="AN54" s="243"/>
      <c r="AO54" s="243"/>
      <c r="AP54" s="243"/>
      <c r="AQ54" s="243"/>
    </row>
    <row r="55" spans="1:43" s="287" customFormat="1" ht="15" x14ac:dyDescent="0.25">
      <c r="A55" s="560"/>
      <c r="B55" s="40">
        <v>5</v>
      </c>
      <c r="C55" s="39" t="s">
        <v>39</v>
      </c>
      <c r="D55" s="521" t="s">
        <v>160</v>
      </c>
      <c r="E55" s="521"/>
      <c r="F55" s="521"/>
      <c r="G55" s="521"/>
      <c r="H55" s="522"/>
      <c r="I55" s="413" t="s">
        <v>106</v>
      </c>
      <c r="J55" s="1"/>
      <c r="Q55" s="304"/>
      <c r="R55" s="304"/>
      <c r="S55" s="14">
        <v>11</v>
      </c>
      <c r="T55" s="318"/>
      <c r="U55" s="132"/>
      <c r="V55" s="132"/>
      <c r="W55" s="328"/>
      <c r="X55" s="243"/>
      <c r="Y55" s="243"/>
      <c r="Z55" s="243"/>
      <c r="AA55" s="243"/>
      <c r="AB55" s="243"/>
      <c r="AC55" s="243"/>
      <c r="AD55" s="243"/>
      <c r="AE55" s="243"/>
      <c r="AF55" s="243"/>
      <c r="AG55" s="243"/>
      <c r="AH55" s="243"/>
      <c r="AI55" s="243"/>
      <c r="AJ55" s="243"/>
      <c r="AK55" s="243"/>
      <c r="AL55" s="243"/>
      <c r="AM55" s="243"/>
      <c r="AN55" s="243"/>
      <c r="AO55" s="243"/>
      <c r="AP55" s="243"/>
      <c r="AQ55" s="243"/>
    </row>
    <row r="56" spans="1:43" s="287" customFormat="1" ht="15" x14ac:dyDescent="0.25">
      <c r="A56" s="560"/>
      <c r="B56" s="38">
        <v>3</v>
      </c>
      <c r="C56" s="39" t="s">
        <v>16</v>
      </c>
      <c r="D56" s="521" t="s">
        <v>161</v>
      </c>
      <c r="E56" s="521"/>
      <c r="F56" s="521"/>
      <c r="G56" s="521"/>
      <c r="H56" s="522"/>
      <c r="I56" s="413" t="s">
        <v>107</v>
      </c>
      <c r="J56" s="1"/>
      <c r="Q56" s="304"/>
      <c r="R56" s="304"/>
      <c r="S56" s="14">
        <v>12</v>
      </c>
      <c r="T56" s="318"/>
      <c r="U56" s="132"/>
      <c r="V56" s="132"/>
      <c r="W56" s="328"/>
      <c r="X56" s="243"/>
      <c r="Y56" s="243"/>
      <c r="Z56" s="243"/>
      <c r="AA56" s="243"/>
      <c r="AB56" s="243"/>
      <c r="AC56" s="243"/>
      <c r="AD56" s="243"/>
      <c r="AE56" s="243"/>
      <c r="AF56" s="243"/>
      <c r="AG56" s="243"/>
      <c r="AH56" s="243"/>
      <c r="AI56" s="243"/>
      <c r="AJ56" s="243"/>
      <c r="AK56" s="243"/>
      <c r="AL56" s="243"/>
      <c r="AM56" s="243"/>
      <c r="AN56" s="243"/>
      <c r="AO56" s="243"/>
      <c r="AP56" s="243"/>
      <c r="AQ56" s="243"/>
    </row>
    <row r="57" spans="1:43" s="287" customFormat="1" ht="15.75" thickBot="1" x14ac:dyDescent="0.3">
      <c r="A57" s="561"/>
      <c r="B57" s="140">
        <v>1</v>
      </c>
      <c r="C57" s="160" t="s">
        <v>38</v>
      </c>
      <c r="D57" s="523" t="s">
        <v>162</v>
      </c>
      <c r="E57" s="523"/>
      <c r="F57" s="523"/>
      <c r="G57" s="523"/>
      <c r="H57" s="524"/>
      <c r="I57" s="414" t="s">
        <v>108</v>
      </c>
      <c r="J57" s="1"/>
      <c r="Q57" s="304"/>
      <c r="R57" s="304"/>
      <c r="S57" s="14">
        <v>13</v>
      </c>
      <c r="T57" s="318"/>
      <c r="U57" s="132"/>
      <c r="V57" s="132"/>
      <c r="W57" s="328"/>
      <c r="X57" s="243"/>
      <c r="Y57" s="243"/>
      <c r="Z57" s="243"/>
      <c r="AA57" s="243"/>
      <c r="AB57" s="243"/>
      <c r="AC57" s="243"/>
      <c r="AD57" s="243"/>
      <c r="AE57" s="243"/>
      <c r="AF57" s="243"/>
      <c r="AG57" s="243"/>
      <c r="AH57" s="243"/>
      <c r="AI57" s="243"/>
      <c r="AJ57" s="243"/>
      <c r="AK57" s="243"/>
      <c r="AL57" s="243"/>
      <c r="AM57" s="243"/>
      <c r="AN57" s="243"/>
      <c r="AO57" s="243"/>
      <c r="AP57" s="243"/>
      <c r="AQ57" s="243"/>
    </row>
    <row r="58" spans="1:43" s="287" customFormat="1" ht="15.75" thickBot="1" x14ac:dyDescent="0.3">
      <c r="A58" s="1"/>
      <c r="B58" s="1"/>
      <c r="C58" s="1"/>
      <c r="D58" s="1"/>
      <c r="E58" s="1"/>
      <c r="F58" s="1"/>
      <c r="G58" s="1"/>
      <c r="H58" s="1"/>
      <c r="I58" s="1"/>
      <c r="J58" s="1"/>
      <c r="Q58" s="308"/>
      <c r="R58" s="308"/>
      <c r="S58" s="14">
        <v>14</v>
      </c>
      <c r="T58" s="318"/>
      <c r="U58" s="132"/>
      <c r="V58" s="132"/>
      <c r="W58" s="328"/>
      <c r="X58" s="243"/>
      <c r="Y58" s="243"/>
      <c r="Z58" s="243"/>
      <c r="AA58" s="243"/>
      <c r="AB58" s="243"/>
      <c r="AC58" s="243"/>
      <c r="AD58" s="243"/>
      <c r="AE58" s="243"/>
      <c r="AF58" s="243"/>
      <c r="AG58" s="243"/>
      <c r="AH58" s="243"/>
      <c r="AI58" s="243"/>
      <c r="AJ58" s="243"/>
      <c r="AK58" s="243"/>
      <c r="AL58" s="243"/>
      <c r="AM58" s="243"/>
      <c r="AN58" s="243"/>
      <c r="AO58" s="243"/>
      <c r="AP58" s="243"/>
      <c r="AQ58" s="243"/>
    </row>
    <row r="59" spans="1:43" s="287" customFormat="1" ht="15.75" thickBot="1" x14ac:dyDescent="0.3">
      <c r="A59" s="559" t="s">
        <v>89</v>
      </c>
      <c r="B59" s="330" t="s">
        <v>156</v>
      </c>
      <c r="C59" s="330" t="s">
        <v>89</v>
      </c>
      <c r="D59" s="519" t="s">
        <v>125</v>
      </c>
      <c r="E59" s="519"/>
      <c r="F59" s="519"/>
      <c r="G59" s="519"/>
      <c r="H59" s="520"/>
      <c r="Q59" s="308"/>
      <c r="R59" s="308"/>
      <c r="S59" s="15">
        <v>15</v>
      </c>
      <c r="T59" s="322"/>
      <c r="U59" s="313"/>
      <c r="V59" s="313"/>
      <c r="W59" s="329"/>
      <c r="X59" s="243"/>
      <c r="Y59" s="243"/>
      <c r="Z59" s="243"/>
      <c r="AA59" s="243"/>
      <c r="AB59" s="243"/>
      <c r="AC59" s="243"/>
      <c r="AD59" s="243"/>
      <c r="AE59" s="243"/>
      <c r="AF59" s="243"/>
      <c r="AG59" s="243"/>
      <c r="AH59" s="243"/>
      <c r="AI59" s="243"/>
      <c r="AJ59" s="243"/>
      <c r="AK59" s="243"/>
      <c r="AL59" s="243"/>
      <c r="AM59" s="243"/>
      <c r="AN59" s="243"/>
      <c r="AO59" s="243"/>
      <c r="AP59" s="243"/>
      <c r="AQ59" s="243"/>
    </row>
    <row r="60" spans="1:43" s="287" customFormat="1" ht="15" x14ac:dyDescent="0.25">
      <c r="A60" s="560"/>
      <c r="B60" s="36">
        <v>10</v>
      </c>
      <c r="C60" s="39" t="s">
        <v>118</v>
      </c>
      <c r="D60" s="309" t="s">
        <v>130</v>
      </c>
      <c r="E60" s="132"/>
      <c r="F60" s="132"/>
      <c r="G60" s="310"/>
      <c r="H60" s="311"/>
      <c r="K60" s="243"/>
      <c r="L60" s="243"/>
      <c r="M60" s="1"/>
      <c r="N60" s="1"/>
      <c r="O60" s="1"/>
      <c r="P60" s="1"/>
      <c r="Q60" s="1"/>
      <c r="R60" s="1"/>
      <c r="S60" s="136"/>
      <c r="U60" s="243"/>
      <c r="V60" s="243"/>
      <c r="W60" s="243"/>
      <c r="X60" s="243"/>
      <c r="Y60" s="243"/>
      <c r="Z60" s="243"/>
      <c r="AA60" s="243"/>
      <c r="AB60" s="243"/>
      <c r="AC60" s="243"/>
      <c r="AD60" s="243"/>
      <c r="AE60" s="243"/>
      <c r="AF60" s="243"/>
      <c r="AG60" s="243"/>
      <c r="AH60" s="243"/>
      <c r="AI60" s="243"/>
      <c r="AJ60" s="243"/>
      <c r="AK60" s="243"/>
      <c r="AL60" s="243"/>
      <c r="AM60" s="243"/>
      <c r="AN60" s="243"/>
      <c r="AO60" s="243"/>
      <c r="AP60" s="243"/>
      <c r="AQ60" s="243"/>
    </row>
    <row r="61" spans="1:43" s="287" customFormat="1" ht="15" x14ac:dyDescent="0.25">
      <c r="A61" s="560"/>
      <c r="B61" s="37">
        <v>7</v>
      </c>
      <c r="C61" s="39" t="s">
        <v>119</v>
      </c>
      <c r="D61" s="309" t="s">
        <v>213</v>
      </c>
      <c r="E61" s="132"/>
      <c r="F61" s="132"/>
      <c r="G61" s="310"/>
      <c r="H61" s="311"/>
      <c r="K61" s="243"/>
      <c r="L61" s="243"/>
      <c r="M61" s="1"/>
      <c r="N61" s="1"/>
      <c r="O61" s="1"/>
      <c r="P61" s="1"/>
      <c r="Q61" s="1"/>
      <c r="R61" s="1"/>
      <c r="S61" s="136"/>
      <c r="U61" s="243"/>
      <c r="V61" s="243"/>
      <c r="W61" s="243"/>
      <c r="X61" s="243"/>
      <c r="Y61" s="243"/>
      <c r="Z61" s="243"/>
      <c r="AA61" s="243"/>
      <c r="AB61" s="243"/>
      <c r="AC61" s="243"/>
      <c r="AD61" s="243"/>
      <c r="AE61" s="243"/>
      <c r="AF61" s="243"/>
      <c r="AG61" s="243"/>
      <c r="AH61" s="243"/>
      <c r="AI61" s="243"/>
      <c r="AJ61" s="243"/>
      <c r="AK61" s="243"/>
      <c r="AL61" s="243"/>
      <c r="AM61" s="243"/>
      <c r="AN61" s="243"/>
      <c r="AO61" s="243"/>
      <c r="AP61" s="243"/>
      <c r="AQ61" s="243"/>
    </row>
    <row r="62" spans="1:43" s="287" customFormat="1" ht="15" x14ac:dyDescent="0.25">
      <c r="A62" s="560"/>
      <c r="B62" s="40">
        <v>5</v>
      </c>
      <c r="C62" s="39" t="s">
        <v>121</v>
      </c>
      <c r="D62" s="309" t="s">
        <v>128</v>
      </c>
      <c r="E62" s="132"/>
      <c r="F62" s="132"/>
      <c r="G62" s="310"/>
      <c r="H62" s="311"/>
      <c r="K62" s="243"/>
      <c r="L62" s="243"/>
      <c r="M62" s="1"/>
      <c r="N62" s="1"/>
      <c r="O62" s="1"/>
      <c r="P62" s="1"/>
      <c r="Q62" s="1"/>
      <c r="R62" s="1"/>
      <c r="S62" s="136"/>
      <c r="U62" s="243"/>
      <c r="V62" s="243"/>
      <c r="W62" s="243"/>
      <c r="X62" s="243"/>
      <c r="Y62" s="243"/>
      <c r="Z62" s="243"/>
      <c r="AA62" s="243"/>
      <c r="AB62" s="243"/>
      <c r="AC62" s="243"/>
      <c r="AD62" s="243"/>
      <c r="AE62" s="243"/>
      <c r="AF62" s="243"/>
      <c r="AG62" s="243"/>
      <c r="AH62" s="243"/>
      <c r="AI62" s="243"/>
      <c r="AJ62" s="243"/>
      <c r="AK62" s="243"/>
      <c r="AL62" s="243"/>
      <c r="AM62" s="243"/>
      <c r="AN62" s="243"/>
      <c r="AO62" s="243"/>
      <c r="AP62" s="243"/>
      <c r="AQ62" s="243"/>
    </row>
    <row r="63" spans="1:43" s="287" customFormat="1" ht="15" x14ac:dyDescent="0.25">
      <c r="A63" s="560"/>
      <c r="B63" s="38">
        <v>3</v>
      </c>
      <c r="C63" s="39" t="s">
        <v>120</v>
      </c>
      <c r="D63" s="309" t="s">
        <v>126</v>
      </c>
      <c r="E63" s="132"/>
      <c r="F63" s="132"/>
      <c r="G63" s="310"/>
      <c r="H63" s="311"/>
      <c r="K63" s="243"/>
      <c r="L63" s="243"/>
      <c r="M63" s="1"/>
      <c r="N63" s="1"/>
      <c r="O63" s="1"/>
      <c r="P63" s="1"/>
      <c r="Q63" s="1"/>
      <c r="R63" s="1"/>
      <c r="S63" s="136"/>
      <c r="U63" s="243"/>
      <c r="V63" s="243"/>
      <c r="W63" s="243"/>
      <c r="X63" s="243"/>
      <c r="Y63" s="243"/>
      <c r="Z63" s="243"/>
      <c r="AA63" s="243"/>
      <c r="AB63" s="243"/>
      <c r="AC63" s="243"/>
      <c r="AD63" s="243"/>
      <c r="AE63" s="243"/>
      <c r="AF63" s="243"/>
      <c r="AG63" s="243"/>
      <c r="AH63" s="243"/>
      <c r="AI63" s="243"/>
      <c r="AJ63" s="243"/>
      <c r="AK63" s="243"/>
      <c r="AL63" s="243"/>
      <c r="AM63" s="243"/>
      <c r="AN63" s="243"/>
      <c r="AO63" s="243"/>
      <c r="AP63" s="243"/>
      <c r="AQ63" s="243"/>
    </row>
    <row r="64" spans="1:43" s="287" customFormat="1" ht="15.75" thickBot="1" x14ac:dyDescent="0.3">
      <c r="A64" s="561"/>
      <c r="B64" s="140">
        <v>1</v>
      </c>
      <c r="C64" s="160" t="s">
        <v>117</v>
      </c>
      <c r="D64" s="312" t="s">
        <v>214</v>
      </c>
      <c r="E64" s="313"/>
      <c r="F64" s="313"/>
      <c r="G64" s="314"/>
      <c r="H64" s="315"/>
      <c r="K64" s="243"/>
      <c r="L64" s="243"/>
      <c r="M64" s="1"/>
      <c r="N64" s="1"/>
      <c r="O64" s="1"/>
      <c r="P64" s="1"/>
      <c r="Q64" s="1"/>
      <c r="R64" s="1"/>
      <c r="S64" s="136"/>
      <c r="U64" s="243"/>
      <c r="V64" s="243"/>
      <c r="W64" s="243"/>
      <c r="X64" s="243"/>
      <c r="Y64" s="243"/>
      <c r="Z64" s="243"/>
      <c r="AA64" s="243"/>
      <c r="AB64" s="243"/>
      <c r="AC64" s="243"/>
      <c r="AD64" s="243"/>
      <c r="AE64" s="243"/>
      <c r="AF64" s="243"/>
      <c r="AG64" s="243"/>
      <c r="AH64" s="243"/>
      <c r="AI64" s="243"/>
      <c r="AJ64" s="243"/>
      <c r="AK64" s="243"/>
      <c r="AL64" s="243"/>
      <c r="AM64" s="243"/>
      <c r="AN64" s="243"/>
      <c r="AO64" s="243"/>
      <c r="AP64" s="243"/>
      <c r="AQ64" s="243"/>
    </row>
    <row r="65" spans="1:43" s="287" customFormat="1" ht="15" x14ac:dyDescent="0.25">
      <c r="A65" s="1"/>
      <c r="B65" s="1"/>
      <c r="C65" s="1"/>
      <c r="D65" s="1"/>
      <c r="E65" s="1"/>
      <c r="F65" s="1"/>
      <c r="G65" s="136"/>
      <c r="H65" s="136"/>
      <c r="K65" s="243"/>
      <c r="L65" s="243"/>
      <c r="M65" s="1"/>
      <c r="N65" s="1"/>
      <c r="O65" s="1"/>
      <c r="P65" s="1"/>
      <c r="Q65" s="1"/>
      <c r="R65" s="1"/>
      <c r="S65" s="136"/>
      <c r="U65" s="243"/>
      <c r="V65" s="243"/>
      <c r="W65" s="243"/>
      <c r="X65" s="243"/>
      <c r="Y65" s="243"/>
      <c r="Z65" s="243"/>
      <c r="AA65" s="243"/>
      <c r="AB65" s="243"/>
      <c r="AC65" s="243"/>
      <c r="AD65" s="243"/>
      <c r="AE65" s="243"/>
      <c r="AF65" s="243"/>
      <c r="AG65" s="243"/>
      <c r="AH65" s="243"/>
      <c r="AI65" s="243"/>
      <c r="AJ65" s="243"/>
      <c r="AK65" s="243"/>
      <c r="AL65" s="243"/>
      <c r="AM65" s="243"/>
      <c r="AN65" s="243"/>
      <c r="AO65" s="243"/>
      <c r="AP65" s="243"/>
      <c r="AQ65" s="243"/>
    </row>
    <row r="66" spans="1:43" s="287" customFormat="1" ht="15" x14ac:dyDescent="0.25">
      <c r="A66" s="289" t="s">
        <v>215</v>
      </c>
      <c r="B66" s="1"/>
      <c r="C66" s="1"/>
      <c r="D66" s="1"/>
      <c r="E66" s="1"/>
      <c r="F66" s="1"/>
      <c r="G66" s="136"/>
      <c r="H66" s="136"/>
      <c r="V66" s="243"/>
      <c r="W66" s="243"/>
      <c r="X66" s="243"/>
      <c r="Y66" s="243"/>
      <c r="Z66" s="243"/>
      <c r="AA66" s="243"/>
      <c r="AB66" s="243"/>
      <c r="AC66" s="243"/>
      <c r="AD66" s="243"/>
      <c r="AE66" s="243"/>
      <c r="AF66" s="243"/>
      <c r="AG66" s="243"/>
      <c r="AH66" s="243"/>
      <c r="AI66" s="243"/>
      <c r="AJ66" s="243"/>
      <c r="AK66" s="243"/>
      <c r="AL66" s="243"/>
      <c r="AM66" s="243"/>
      <c r="AN66" s="243"/>
      <c r="AO66" s="243"/>
      <c r="AP66" s="243"/>
      <c r="AQ66" s="243"/>
    </row>
    <row r="67" spans="1:43" s="287" customFormat="1" ht="15" x14ac:dyDescent="0.25">
      <c r="A67" s="1" t="s">
        <v>116</v>
      </c>
      <c r="B67" s="10"/>
      <c r="C67" s="10"/>
      <c r="D67" s="10"/>
      <c r="E67" s="10"/>
      <c r="F67" s="10"/>
      <c r="G67" s="136"/>
      <c r="H67" s="136"/>
      <c r="V67" s="243"/>
      <c r="W67" s="243"/>
      <c r="X67" s="243"/>
      <c r="Y67" s="243"/>
      <c r="Z67" s="243"/>
      <c r="AA67" s="243"/>
      <c r="AB67" s="243"/>
      <c r="AC67" s="243"/>
      <c r="AD67" s="243"/>
      <c r="AE67" s="243"/>
      <c r="AF67" s="243"/>
      <c r="AG67" s="243"/>
      <c r="AH67" s="243"/>
      <c r="AI67" s="243"/>
      <c r="AJ67" s="243"/>
      <c r="AK67" s="243"/>
      <c r="AL67" s="243"/>
      <c r="AM67" s="243"/>
      <c r="AN67" s="243"/>
      <c r="AO67" s="243"/>
      <c r="AP67" s="243"/>
      <c r="AQ67" s="243"/>
    </row>
    <row r="68" spans="1:43" s="287" customFormat="1" ht="15.75" thickBot="1" x14ac:dyDescent="0.3">
      <c r="H68" s="1"/>
      <c r="V68" s="243"/>
      <c r="W68" s="243"/>
      <c r="X68" s="243"/>
      <c r="Y68" s="243"/>
      <c r="Z68" s="243"/>
      <c r="AA68" s="243"/>
      <c r="AB68" s="243"/>
      <c r="AC68" s="243"/>
      <c r="AD68" s="243"/>
      <c r="AE68" s="243"/>
      <c r="AF68" s="243"/>
      <c r="AG68" s="243"/>
      <c r="AH68" s="243"/>
      <c r="AI68" s="243"/>
      <c r="AJ68" s="243"/>
      <c r="AK68" s="243"/>
      <c r="AL68" s="243"/>
      <c r="AM68" s="243"/>
      <c r="AN68" s="243"/>
      <c r="AO68" s="243"/>
      <c r="AP68" s="243"/>
      <c r="AQ68" s="243"/>
    </row>
    <row r="69" spans="1:43" s="287" customFormat="1" ht="14.45" customHeight="1" thickBot="1" x14ac:dyDescent="0.3">
      <c r="A69" s="363" t="s">
        <v>219</v>
      </c>
      <c r="B69" s="364"/>
      <c r="C69" s="365"/>
      <c r="D69" s="365"/>
      <c r="E69" s="365"/>
      <c r="F69" s="365"/>
      <c r="G69" s="366"/>
      <c r="H69" s="1"/>
      <c r="V69" s="243"/>
      <c r="W69" s="243"/>
      <c r="X69" s="243"/>
      <c r="Y69" s="243"/>
      <c r="Z69" s="243"/>
      <c r="AA69" s="243"/>
      <c r="AB69" s="243"/>
      <c r="AC69" s="243"/>
      <c r="AD69" s="243"/>
      <c r="AE69" s="243"/>
      <c r="AF69" s="243"/>
      <c r="AG69" s="243"/>
      <c r="AH69" s="243"/>
      <c r="AI69" s="243"/>
      <c r="AJ69" s="243"/>
      <c r="AK69" s="243"/>
      <c r="AL69" s="243"/>
      <c r="AM69" s="243"/>
      <c r="AN69" s="243"/>
      <c r="AO69" s="243"/>
      <c r="AP69" s="243"/>
      <c r="AQ69" s="243"/>
    </row>
    <row r="70" spans="1:43" s="287" customFormat="1" ht="14.45" customHeight="1" x14ac:dyDescent="0.25">
      <c r="A70" s="562"/>
      <c r="B70" s="563"/>
      <c r="C70" s="472" t="s">
        <v>143</v>
      </c>
      <c r="D70" s="473"/>
      <c r="E70" s="473"/>
      <c r="F70" s="473"/>
      <c r="G70" s="474"/>
      <c r="H70" s="1"/>
      <c r="V70" s="243"/>
      <c r="W70" s="243"/>
      <c r="X70" s="243"/>
      <c r="Y70" s="243"/>
      <c r="Z70" s="243"/>
      <c r="AA70" s="243"/>
      <c r="AB70" s="243"/>
      <c r="AC70" s="243"/>
      <c r="AD70" s="243"/>
      <c r="AE70" s="243"/>
      <c r="AF70" s="243"/>
      <c r="AG70" s="243"/>
      <c r="AH70" s="243"/>
      <c r="AI70" s="243"/>
      <c r="AJ70" s="243"/>
      <c r="AK70" s="243"/>
      <c r="AL70" s="243"/>
      <c r="AM70" s="243"/>
      <c r="AN70" s="243"/>
      <c r="AO70" s="243"/>
      <c r="AP70" s="243"/>
      <c r="AQ70" s="243"/>
    </row>
    <row r="71" spans="1:43" s="287" customFormat="1" ht="14.45" customHeight="1" thickBot="1" x14ac:dyDescent="0.25">
      <c r="A71" s="564"/>
      <c r="B71" s="565"/>
      <c r="C71" s="352">
        <v>1</v>
      </c>
      <c r="D71" s="339">
        <v>3</v>
      </c>
      <c r="E71" s="339">
        <v>5</v>
      </c>
      <c r="F71" s="339">
        <v>7</v>
      </c>
      <c r="G71" s="343">
        <v>10</v>
      </c>
      <c r="H71" s="136"/>
      <c r="V71" s="243"/>
      <c r="W71" s="243"/>
      <c r="X71" s="243"/>
      <c r="Y71" s="243"/>
      <c r="Z71" s="243"/>
      <c r="AA71" s="243"/>
      <c r="AB71" s="243"/>
      <c r="AC71" s="243"/>
      <c r="AD71" s="243"/>
      <c r="AE71" s="243"/>
      <c r="AF71" s="243"/>
      <c r="AG71" s="243"/>
      <c r="AH71" s="243"/>
      <c r="AI71" s="243"/>
      <c r="AJ71" s="243"/>
      <c r="AK71" s="243"/>
      <c r="AL71" s="243"/>
      <c r="AM71" s="243"/>
      <c r="AN71" s="243"/>
      <c r="AO71" s="243"/>
      <c r="AP71" s="243"/>
      <c r="AQ71" s="243"/>
    </row>
    <row r="72" spans="1:43" s="287" customFormat="1" ht="14.45" customHeight="1" x14ac:dyDescent="0.25">
      <c r="A72" s="463" t="s">
        <v>144</v>
      </c>
      <c r="B72" s="353">
        <v>1</v>
      </c>
      <c r="C72" s="367">
        <v>1</v>
      </c>
      <c r="D72" s="368">
        <v>3</v>
      </c>
      <c r="E72" s="368">
        <v>5</v>
      </c>
      <c r="F72" s="368">
        <v>7</v>
      </c>
      <c r="G72" s="369">
        <v>10</v>
      </c>
      <c r="H72" s="136"/>
      <c r="V72" s="243"/>
      <c r="W72" s="243"/>
      <c r="X72" s="243"/>
      <c r="Y72" s="243"/>
      <c r="Z72" s="243"/>
      <c r="AA72" s="243"/>
      <c r="AB72" s="243"/>
      <c r="AC72" s="243"/>
      <c r="AD72" s="243"/>
      <c r="AE72" s="243"/>
      <c r="AF72" s="243"/>
      <c r="AG72" s="243"/>
      <c r="AH72" s="243"/>
      <c r="AI72" s="243"/>
      <c r="AJ72" s="243"/>
      <c r="AK72" s="243"/>
      <c r="AL72" s="243"/>
      <c r="AM72" s="243"/>
      <c r="AN72" s="243"/>
      <c r="AO72" s="243"/>
      <c r="AP72" s="243"/>
      <c r="AQ72" s="243"/>
    </row>
    <row r="73" spans="1:43" s="287" customFormat="1" ht="15" x14ac:dyDescent="0.25">
      <c r="A73" s="464"/>
      <c r="B73" s="341">
        <v>3</v>
      </c>
      <c r="C73" s="370">
        <v>3</v>
      </c>
      <c r="D73" s="371">
        <v>9</v>
      </c>
      <c r="E73" s="372">
        <v>15</v>
      </c>
      <c r="F73" s="372">
        <v>21</v>
      </c>
      <c r="G73" s="373">
        <v>30</v>
      </c>
      <c r="H73" s="136"/>
      <c r="V73" s="243"/>
      <c r="W73" s="243"/>
      <c r="X73" s="243"/>
      <c r="Y73" s="243"/>
      <c r="Z73" s="243"/>
      <c r="AA73" s="243"/>
      <c r="AB73" s="243"/>
      <c r="AC73" s="243"/>
      <c r="AD73" s="243"/>
      <c r="AE73" s="243"/>
      <c r="AF73" s="243"/>
      <c r="AG73" s="243"/>
      <c r="AH73" s="243"/>
      <c r="AI73" s="243"/>
      <c r="AJ73" s="243"/>
      <c r="AK73" s="243"/>
      <c r="AL73" s="243"/>
      <c r="AM73" s="243"/>
      <c r="AN73" s="243"/>
      <c r="AO73" s="243"/>
      <c r="AP73" s="243"/>
      <c r="AQ73" s="243"/>
    </row>
    <row r="74" spans="1:43" s="287" customFormat="1" ht="15" x14ac:dyDescent="0.25">
      <c r="A74" s="464"/>
      <c r="B74" s="341">
        <v>5</v>
      </c>
      <c r="C74" s="370">
        <v>5</v>
      </c>
      <c r="D74" s="372">
        <v>15</v>
      </c>
      <c r="E74" s="372">
        <v>25</v>
      </c>
      <c r="F74" s="374">
        <v>35</v>
      </c>
      <c r="G74" s="373">
        <v>50</v>
      </c>
      <c r="H74" s="136"/>
      <c r="W74" s="243"/>
      <c r="X74" s="243"/>
      <c r="Y74" s="243"/>
      <c r="Z74" s="243"/>
      <c r="AA74" s="243"/>
      <c r="AB74" s="243"/>
      <c r="AC74" s="243"/>
      <c r="AD74" s="243"/>
      <c r="AE74" s="243"/>
      <c r="AF74" s="243"/>
      <c r="AG74" s="243"/>
      <c r="AH74" s="243"/>
      <c r="AI74" s="243"/>
      <c r="AJ74" s="243"/>
      <c r="AK74" s="243"/>
      <c r="AL74" s="243"/>
      <c r="AM74" s="243"/>
      <c r="AN74" s="243"/>
      <c r="AO74" s="243"/>
      <c r="AP74" s="243"/>
      <c r="AQ74" s="243"/>
    </row>
    <row r="75" spans="1:43" s="287" customFormat="1" ht="15" x14ac:dyDescent="0.25">
      <c r="A75" s="464"/>
      <c r="B75" s="341">
        <v>7</v>
      </c>
      <c r="C75" s="370">
        <v>7</v>
      </c>
      <c r="D75" s="372">
        <v>21</v>
      </c>
      <c r="E75" s="374">
        <v>35</v>
      </c>
      <c r="F75" s="374">
        <v>49</v>
      </c>
      <c r="G75" s="373">
        <v>70</v>
      </c>
      <c r="H75" s="136"/>
      <c r="W75" s="243"/>
      <c r="X75" s="243"/>
      <c r="Y75" s="243"/>
      <c r="Z75" s="243"/>
      <c r="AA75" s="243"/>
      <c r="AB75" s="243"/>
      <c r="AC75" s="243"/>
      <c r="AD75" s="243"/>
      <c r="AE75" s="243"/>
      <c r="AF75" s="243"/>
      <c r="AG75" s="243"/>
      <c r="AH75" s="243"/>
      <c r="AI75" s="243"/>
      <c r="AJ75" s="243"/>
      <c r="AK75" s="243"/>
      <c r="AL75" s="243"/>
      <c r="AM75" s="243"/>
      <c r="AN75" s="243"/>
      <c r="AO75" s="243"/>
      <c r="AP75" s="243"/>
      <c r="AQ75" s="243"/>
    </row>
    <row r="76" spans="1:43" s="287" customFormat="1" ht="15.75" thickBot="1" x14ac:dyDescent="0.3">
      <c r="A76" s="475"/>
      <c r="B76" s="348">
        <v>10</v>
      </c>
      <c r="C76" s="203">
        <v>10</v>
      </c>
      <c r="D76" s="375">
        <v>30</v>
      </c>
      <c r="E76" s="376">
        <v>50</v>
      </c>
      <c r="F76" s="376">
        <v>70</v>
      </c>
      <c r="G76" s="377">
        <v>100</v>
      </c>
      <c r="H76" s="136"/>
      <c r="W76" s="243"/>
      <c r="X76" s="243"/>
      <c r="Y76" s="243"/>
      <c r="Z76" s="243"/>
      <c r="AA76" s="243"/>
      <c r="AB76" s="243"/>
      <c r="AC76" s="243"/>
      <c r="AD76" s="243"/>
      <c r="AE76" s="243"/>
      <c r="AF76" s="243"/>
      <c r="AG76" s="243"/>
      <c r="AH76" s="243"/>
      <c r="AI76" s="243"/>
      <c r="AJ76" s="243"/>
      <c r="AK76" s="243"/>
      <c r="AL76" s="243"/>
      <c r="AM76" s="243"/>
      <c r="AN76" s="243"/>
      <c r="AO76" s="243"/>
      <c r="AP76" s="243"/>
      <c r="AQ76" s="243"/>
    </row>
    <row r="77" spans="1:43" s="287" customFormat="1" ht="15.75" thickBot="1" x14ac:dyDescent="0.3">
      <c r="A77" s="361" t="s">
        <v>225</v>
      </c>
      <c r="B77" s="361"/>
      <c r="C77" s="361"/>
      <c r="D77" s="361"/>
      <c r="E77" s="361"/>
      <c r="F77" s="361"/>
      <c r="G77" s="361"/>
      <c r="H77" s="136"/>
      <c r="W77" s="243"/>
      <c r="X77" s="243"/>
      <c r="Y77" s="243"/>
      <c r="Z77" s="243"/>
      <c r="AA77" s="243"/>
      <c r="AB77" s="243"/>
      <c r="AC77" s="243"/>
      <c r="AD77" s="243"/>
      <c r="AE77" s="243"/>
      <c r="AF77" s="243"/>
      <c r="AG77" s="243"/>
      <c r="AH77" s="243"/>
      <c r="AI77" s="243"/>
      <c r="AJ77" s="243"/>
      <c r="AK77" s="243"/>
      <c r="AL77" s="243"/>
      <c r="AM77" s="243"/>
      <c r="AN77" s="243"/>
      <c r="AO77" s="243"/>
      <c r="AP77" s="243"/>
      <c r="AQ77" s="243"/>
    </row>
    <row r="78" spans="1:43" s="287" customFormat="1" ht="15" x14ac:dyDescent="0.25">
      <c r="A78" s="362" t="s">
        <v>145</v>
      </c>
      <c r="B78" s="144" t="s">
        <v>146</v>
      </c>
      <c r="C78" s="169"/>
      <c r="D78" s="170"/>
      <c r="E78" s="384"/>
      <c r="F78" s="384"/>
      <c r="G78" s="361"/>
      <c r="H78" s="136"/>
      <c r="W78" s="243"/>
      <c r="X78" s="243"/>
      <c r="Y78" s="243"/>
      <c r="Z78" s="243"/>
      <c r="AA78" s="243"/>
      <c r="AB78" s="243"/>
      <c r="AC78" s="243"/>
      <c r="AD78" s="243"/>
      <c r="AE78" s="243"/>
      <c r="AF78" s="243"/>
      <c r="AG78" s="243"/>
      <c r="AH78" s="243"/>
      <c r="AI78" s="243"/>
      <c r="AJ78" s="243"/>
      <c r="AK78" s="243"/>
      <c r="AL78" s="243"/>
      <c r="AM78" s="243"/>
      <c r="AN78" s="243"/>
      <c r="AO78" s="243"/>
      <c r="AP78" s="243"/>
      <c r="AQ78" s="243"/>
    </row>
    <row r="79" spans="1:43" s="287" customFormat="1" ht="14.25" x14ac:dyDescent="0.2">
      <c r="A79" s="167" t="s">
        <v>147</v>
      </c>
      <c r="B79" s="137" t="s">
        <v>148</v>
      </c>
      <c r="C79" s="171"/>
      <c r="D79" s="172"/>
      <c r="E79" s="384"/>
      <c r="F79" s="384"/>
      <c r="G79" s="361"/>
      <c r="H79" s="136"/>
      <c r="W79" s="243"/>
      <c r="X79" s="243"/>
      <c r="Y79" s="243"/>
      <c r="Z79" s="243"/>
      <c r="AA79" s="243"/>
      <c r="AB79" s="243"/>
      <c r="AC79" s="243"/>
      <c r="AD79" s="243"/>
      <c r="AE79" s="243"/>
      <c r="AF79" s="243"/>
      <c r="AG79" s="243"/>
      <c r="AH79" s="243"/>
      <c r="AI79" s="243"/>
      <c r="AJ79" s="243"/>
      <c r="AK79" s="243"/>
      <c r="AL79" s="243"/>
      <c r="AM79" s="243"/>
      <c r="AN79" s="243"/>
      <c r="AO79" s="243"/>
      <c r="AP79" s="243"/>
      <c r="AQ79" s="243"/>
    </row>
    <row r="80" spans="1:43" s="287" customFormat="1" ht="15" thickBot="1" x14ac:dyDescent="0.25">
      <c r="A80" s="168" t="s">
        <v>221</v>
      </c>
      <c r="B80" s="145" t="s">
        <v>149</v>
      </c>
      <c r="C80" s="173"/>
      <c r="D80" s="174"/>
      <c r="E80" s="384"/>
      <c r="F80" s="384"/>
      <c r="G80" s="361"/>
      <c r="H80" s="136"/>
      <c r="W80" s="243"/>
      <c r="X80" s="243"/>
      <c r="Y80" s="243"/>
      <c r="Z80" s="243"/>
      <c r="AA80" s="243"/>
      <c r="AB80" s="243"/>
      <c r="AC80" s="243"/>
      <c r="AD80" s="243"/>
      <c r="AE80" s="243"/>
      <c r="AF80" s="243"/>
      <c r="AG80" s="243"/>
      <c r="AH80" s="243"/>
      <c r="AI80" s="243"/>
      <c r="AJ80" s="243"/>
      <c r="AK80" s="243"/>
      <c r="AL80" s="243"/>
      <c r="AM80" s="243"/>
      <c r="AN80" s="243"/>
      <c r="AO80" s="243"/>
      <c r="AP80" s="243"/>
      <c r="AQ80" s="243"/>
    </row>
    <row r="81" spans="1:43" s="287" customFormat="1" ht="15" thickBot="1" x14ac:dyDescent="0.25">
      <c r="A81" s="175"/>
      <c r="B81" s="175"/>
      <c r="C81" s="175"/>
      <c r="D81" s="175"/>
      <c r="E81" s="175"/>
      <c r="F81" s="175"/>
      <c r="G81" s="175"/>
      <c r="H81" s="136"/>
      <c r="W81" s="243"/>
      <c r="X81" s="243"/>
      <c r="Y81" s="243"/>
      <c r="Z81" s="243"/>
      <c r="AA81" s="243"/>
      <c r="AB81" s="243"/>
      <c r="AC81" s="243"/>
      <c r="AD81" s="243"/>
      <c r="AE81" s="243"/>
      <c r="AF81" s="243"/>
      <c r="AG81" s="243"/>
      <c r="AH81" s="243"/>
      <c r="AI81" s="243"/>
      <c r="AJ81" s="243"/>
      <c r="AK81" s="243"/>
      <c r="AL81" s="243"/>
      <c r="AM81" s="243"/>
      <c r="AN81" s="243"/>
      <c r="AO81" s="243"/>
      <c r="AP81" s="243"/>
      <c r="AQ81" s="243"/>
    </row>
    <row r="82" spans="1:43" s="287" customFormat="1" ht="15.75" thickBot="1" x14ac:dyDescent="0.3">
      <c r="A82" s="399" t="s">
        <v>220</v>
      </c>
      <c r="B82" s="400"/>
      <c r="C82" s="400"/>
      <c r="D82" s="400"/>
      <c r="E82" s="400"/>
      <c r="F82" s="400"/>
      <c r="G82" s="401"/>
      <c r="H82" s="136"/>
      <c r="W82" s="243"/>
      <c r="X82" s="243"/>
      <c r="Y82" s="243"/>
      <c r="Z82" s="243"/>
      <c r="AA82" s="243"/>
      <c r="AB82" s="243"/>
      <c r="AC82" s="243"/>
      <c r="AD82" s="243"/>
      <c r="AE82" s="243"/>
      <c r="AF82" s="243"/>
      <c r="AG82" s="243"/>
      <c r="AH82" s="243"/>
      <c r="AI82" s="243"/>
      <c r="AJ82" s="243"/>
      <c r="AK82" s="243"/>
      <c r="AL82" s="243"/>
      <c r="AM82" s="243"/>
      <c r="AN82" s="243"/>
      <c r="AO82" s="243"/>
      <c r="AP82" s="243"/>
      <c r="AQ82" s="243"/>
    </row>
    <row r="83" spans="1:43" s="287" customFormat="1" ht="13.15" customHeight="1" x14ac:dyDescent="0.2">
      <c r="A83" s="551"/>
      <c r="B83" s="552"/>
      <c r="C83" s="480" t="s">
        <v>143</v>
      </c>
      <c r="D83" s="481"/>
      <c r="E83" s="481"/>
      <c r="F83" s="481"/>
      <c r="G83" s="482"/>
      <c r="H83" s="136"/>
      <c r="W83" s="243"/>
      <c r="X83" s="243"/>
      <c r="Y83" s="243"/>
      <c r="Z83" s="243"/>
      <c r="AA83" s="243"/>
      <c r="AB83" s="243"/>
      <c r="AC83" s="243"/>
      <c r="AD83" s="243"/>
      <c r="AE83" s="243"/>
      <c r="AF83" s="243"/>
      <c r="AG83" s="243"/>
      <c r="AH83" s="243"/>
      <c r="AI83" s="243"/>
      <c r="AJ83" s="243"/>
      <c r="AK83" s="243"/>
      <c r="AL83" s="243"/>
      <c r="AM83" s="243"/>
      <c r="AN83" s="243"/>
      <c r="AO83" s="243"/>
      <c r="AP83" s="243"/>
      <c r="AQ83" s="243"/>
    </row>
    <row r="84" spans="1:43" s="287" customFormat="1" ht="13.9" customHeight="1" thickBot="1" x14ac:dyDescent="0.25">
      <c r="A84" s="553"/>
      <c r="B84" s="554"/>
      <c r="C84" s="352">
        <v>1</v>
      </c>
      <c r="D84" s="339">
        <v>3</v>
      </c>
      <c r="E84" s="339">
        <v>5</v>
      </c>
      <c r="F84" s="339">
        <v>7</v>
      </c>
      <c r="G84" s="343">
        <v>10</v>
      </c>
      <c r="H84" s="136"/>
      <c r="W84" s="243"/>
      <c r="X84" s="243"/>
      <c r="Y84" s="243"/>
      <c r="Z84" s="243"/>
      <c r="AA84" s="243"/>
      <c r="AB84" s="243"/>
      <c r="AC84" s="243"/>
      <c r="AD84" s="243"/>
      <c r="AE84" s="243"/>
      <c r="AF84" s="243"/>
      <c r="AG84" s="243"/>
      <c r="AH84" s="243"/>
      <c r="AI84" s="243"/>
      <c r="AJ84" s="243"/>
      <c r="AK84" s="243"/>
      <c r="AL84" s="243"/>
      <c r="AM84" s="243"/>
      <c r="AN84" s="243"/>
      <c r="AO84" s="243"/>
      <c r="AP84" s="243"/>
      <c r="AQ84" s="243"/>
    </row>
    <row r="85" spans="1:43" s="287" customFormat="1" ht="14.45" customHeight="1" x14ac:dyDescent="0.25">
      <c r="A85" s="463" t="s">
        <v>144</v>
      </c>
      <c r="B85" s="353">
        <v>1</v>
      </c>
      <c r="C85" s="367">
        <v>1</v>
      </c>
      <c r="D85" s="368">
        <v>9</v>
      </c>
      <c r="E85" s="368">
        <v>25</v>
      </c>
      <c r="F85" s="378">
        <v>49</v>
      </c>
      <c r="G85" s="379">
        <v>100</v>
      </c>
      <c r="H85" s="136"/>
      <c r="W85" s="243"/>
      <c r="X85" s="243"/>
      <c r="Y85" s="243"/>
      <c r="Z85" s="243"/>
      <c r="AA85" s="243"/>
      <c r="AB85" s="243"/>
      <c r="AC85" s="243"/>
      <c r="AD85" s="243"/>
      <c r="AE85" s="243"/>
      <c r="AF85" s="243"/>
      <c r="AG85" s="243"/>
      <c r="AH85" s="243"/>
      <c r="AI85" s="243"/>
      <c r="AJ85" s="243"/>
      <c r="AK85" s="243"/>
      <c r="AL85" s="243"/>
      <c r="AM85" s="243"/>
      <c r="AN85" s="243"/>
      <c r="AO85" s="243"/>
      <c r="AP85" s="243"/>
      <c r="AQ85" s="243"/>
    </row>
    <row r="86" spans="1:43" s="287" customFormat="1" ht="15" x14ac:dyDescent="0.25">
      <c r="A86" s="464"/>
      <c r="B86" s="341">
        <v>3</v>
      </c>
      <c r="C86" s="370">
        <v>3</v>
      </c>
      <c r="D86" s="371">
        <v>27</v>
      </c>
      <c r="E86" s="372">
        <v>75</v>
      </c>
      <c r="F86" s="372">
        <v>147</v>
      </c>
      <c r="G86" s="373">
        <v>300</v>
      </c>
      <c r="H86" s="136"/>
      <c r="W86" s="243"/>
      <c r="X86" s="243"/>
      <c r="Y86" s="243"/>
      <c r="Z86" s="243"/>
      <c r="AA86" s="243"/>
      <c r="AB86" s="243"/>
      <c r="AC86" s="243"/>
      <c r="AD86" s="243"/>
      <c r="AE86" s="243"/>
      <c r="AF86" s="243"/>
      <c r="AG86" s="243"/>
      <c r="AH86" s="243"/>
      <c r="AI86" s="243"/>
      <c r="AJ86" s="243"/>
      <c r="AK86" s="243"/>
      <c r="AL86" s="243"/>
      <c r="AM86" s="243"/>
      <c r="AN86" s="243"/>
      <c r="AO86" s="243"/>
      <c r="AP86" s="243"/>
      <c r="AQ86" s="243"/>
    </row>
    <row r="87" spans="1:43" s="287" customFormat="1" ht="15" x14ac:dyDescent="0.25">
      <c r="A87" s="464"/>
      <c r="B87" s="341">
        <v>5</v>
      </c>
      <c r="C87" s="370">
        <v>5</v>
      </c>
      <c r="D87" s="372">
        <v>45</v>
      </c>
      <c r="E87" s="372">
        <v>125</v>
      </c>
      <c r="F87" s="374">
        <v>245</v>
      </c>
      <c r="G87" s="373">
        <v>500</v>
      </c>
      <c r="H87" s="136"/>
      <c r="W87" s="243"/>
      <c r="X87" s="243"/>
      <c r="Y87" s="243"/>
      <c r="Z87" s="243"/>
      <c r="AA87" s="243"/>
      <c r="AB87" s="243"/>
      <c r="AC87" s="243"/>
      <c r="AD87" s="243"/>
      <c r="AE87" s="243"/>
      <c r="AF87" s="243"/>
      <c r="AG87" s="243"/>
      <c r="AH87" s="243"/>
      <c r="AI87" s="243"/>
      <c r="AJ87" s="243"/>
      <c r="AK87" s="243"/>
      <c r="AL87" s="243"/>
      <c r="AM87" s="243"/>
      <c r="AN87" s="243"/>
      <c r="AO87" s="243"/>
      <c r="AP87" s="243"/>
      <c r="AQ87" s="243"/>
    </row>
    <row r="88" spans="1:43" s="287" customFormat="1" ht="15" x14ac:dyDescent="0.25">
      <c r="A88" s="464"/>
      <c r="B88" s="341">
        <v>7</v>
      </c>
      <c r="C88" s="370">
        <v>7</v>
      </c>
      <c r="D88" s="372">
        <v>63</v>
      </c>
      <c r="E88" s="374">
        <v>175</v>
      </c>
      <c r="F88" s="374">
        <v>343</v>
      </c>
      <c r="G88" s="373">
        <v>700</v>
      </c>
      <c r="H88" s="136"/>
      <c r="W88" s="243"/>
      <c r="X88" s="243"/>
      <c r="Y88" s="243"/>
      <c r="Z88" s="243"/>
      <c r="AA88" s="243"/>
      <c r="AB88" s="243"/>
      <c r="AC88" s="243"/>
      <c r="AD88" s="243"/>
      <c r="AE88" s="243"/>
      <c r="AF88" s="243"/>
      <c r="AG88" s="243"/>
      <c r="AH88" s="243"/>
      <c r="AI88" s="243"/>
      <c r="AJ88" s="243"/>
      <c r="AK88" s="243"/>
      <c r="AL88" s="243"/>
      <c r="AM88" s="243"/>
      <c r="AN88" s="243"/>
      <c r="AO88" s="243"/>
      <c r="AP88" s="243"/>
      <c r="AQ88" s="243"/>
    </row>
    <row r="89" spans="1:43" s="287" customFormat="1" ht="15.75" thickBot="1" x14ac:dyDescent="0.3">
      <c r="A89" s="465"/>
      <c r="B89" s="342">
        <v>10</v>
      </c>
      <c r="C89" s="203">
        <v>10</v>
      </c>
      <c r="D89" s="375">
        <v>90</v>
      </c>
      <c r="E89" s="376">
        <v>250</v>
      </c>
      <c r="F89" s="376">
        <v>490</v>
      </c>
      <c r="G89" s="377">
        <v>1000</v>
      </c>
      <c r="H89" s="136"/>
      <c r="W89" s="243"/>
      <c r="X89" s="243"/>
      <c r="Y89" s="243"/>
      <c r="Z89" s="243"/>
      <c r="AA89" s="243"/>
      <c r="AB89" s="243"/>
      <c r="AC89" s="243"/>
      <c r="AD89" s="243"/>
      <c r="AE89" s="243"/>
      <c r="AF89" s="243"/>
      <c r="AG89" s="243"/>
      <c r="AH89" s="243"/>
      <c r="AI89" s="243"/>
      <c r="AJ89" s="243"/>
      <c r="AK89" s="243"/>
      <c r="AL89" s="243"/>
      <c r="AM89" s="243"/>
      <c r="AN89" s="243"/>
      <c r="AO89" s="243"/>
      <c r="AP89" s="243"/>
      <c r="AQ89" s="243"/>
    </row>
    <row r="90" spans="1:43" s="287" customFormat="1" ht="14.25" x14ac:dyDescent="0.2">
      <c r="A90" s="380"/>
      <c r="B90" s="381"/>
      <c r="C90" s="354">
        <v>1</v>
      </c>
      <c r="D90" s="134">
        <v>3</v>
      </c>
      <c r="E90" s="134">
        <v>5</v>
      </c>
      <c r="F90" s="134">
        <v>7</v>
      </c>
      <c r="G90" s="138">
        <v>10</v>
      </c>
      <c r="H90" s="136"/>
      <c r="W90" s="243"/>
      <c r="X90" s="243"/>
      <c r="Y90" s="243"/>
      <c r="Z90" s="243"/>
      <c r="AA90" s="243"/>
      <c r="AB90" s="243"/>
      <c r="AC90" s="243"/>
      <c r="AD90" s="243"/>
      <c r="AE90" s="243"/>
      <c r="AF90" s="243"/>
      <c r="AG90" s="243"/>
      <c r="AH90" s="243"/>
      <c r="AI90" s="243"/>
      <c r="AJ90" s="243"/>
      <c r="AK90" s="243"/>
      <c r="AL90" s="243"/>
      <c r="AM90" s="243"/>
      <c r="AN90" s="243"/>
      <c r="AO90" s="243"/>
      <c r="AP90" s="243"/>
      <c r="AQ90" s="243"/>
    </row>
    <row r="91" spans="1:43" s="287" customFormat="1" ht="15.75" thickBot="1" x14ac:dyDescent="0.3">
      <c r="A91" s="382"/>
      <c r="B91" s="383"/>
      <c r="C91" s="555" t="s">
        <v>89</v>
      </c>
      <c r="D91" s="555"/>
      <c r="E91" s="555"/>
      <c r="F91" s="555"/>
      <c r="G91" s="556"/>
      <c r="H91" s="136"/>
      <c r="W91" s="243"/>
      <c r="X91" s="243"/>
      <c r="Y91" s="243"/>
      <c r="Z91" s="243"/>
      <c r="AA91" s="243"/>
      <c r="AB91" s="243"/>
      <c r="AC91" s="243"/>
      <c r="AD91" s="243"/>
      <c r="AE91" s="243"/>
      <c r="AF91" s="243"/>
      <c r="AG91" s="243"/>
      <c r="AH91" s="243"/>
      <c r="AI91" s="243"/>
      <c r="AJ91" s="243"/>
      <c r="AK91" s="243"/>
      <c r="AL91" s="243"/>
      <c r="AM91" s="243"/>
      <c r="AN91" s="243"/>
      <c r="AO91" s="243"/>
      <c r="AP91" s="243"/>
      <c r="AQ91" s="243"/>
    </row>
    <row r="92" spans="1:43" s="287" customFormat="1" ht="15.75" thickBot="1" x14ac:dyDescent="0.3">
      <c r="A92" s="361" t="s">
        <v>226</v>
      </c>
      <c r="B92" s="361"/>
      <c r="C92" s="361"/>
      <c r="D92" s="361"/>
      <c r="E92" s="384"/>
      <c r="F92" s="384"/>
      <c r="G92" s="361"/>
      <c r="H92" s="136"/>
      <c r="W92" s="243"/>
      <c r="X92" s="243"/>
      <c r="Y92" s="243"/>
      <c r="Z92" s="243"/>
      <c r="AA92" s="243"/>
      <c r="AB92" s="243"/>
      <c r="AC92" s="243"/>
      <c r="AD92" s="243"/>
      <c r="AE92" s="243"/>
      <c r="AF92" s="243"/>
      <c r="AG92" s="243"/>
      <c r="AH92" s="243"/>
      <c r="AI92" s="243"/>
      <c r="AJ92" s="243"/>
      <c r="AK92" s="243"/>
      <c r="AL92" s="243"/>
      <c r="AM92" s="243"/>
      <c r="AN92" s="243"/>
      <c r="AO92" s="243"/>
      <c r="AP92" s="243"/>
      <c r="AQ92" s="243"/>
    </row>
    <row r="93" spans="1:43" s="287" customFormat="1" ht="15" x14ac:dyDescent="0.25">
      <c r="A93" s="362" t="s">
        <v>222</v>
      </c>
      <c r="B93" s="144" t="s">
        <v>146</v>
      </c>
      <c r="C93" s="169"/>
      <c r="D93" s="170"/>
      <c r="E93" s="361"/>
      <c r="F93" s="361"/>
      <c r="G93" s="361"/>
      <c r="H93" s="136"/>
      <c r="W93" s="243"/>
      <c r="X93" s="243"/>
      <c r="Y93" s="243"/>
      <c r="Z93" s="243"/>
      <c r="AA93" s="243"/>
      <c r="AB93" s="243"/>
      <c r="AC93" s="243"/>
      <c r="AD93" s="243"/>
      <c r="AE93" s="243"/>
      <c r="AF93" s="243"/>
      <c r="AG93" s="243"/>
      <c r="AH93" s="243"/>
      <c r="AI93" s="243"/>
      <c r="AJ93" s="243"/>
      <c r="AK93" s="243"/>
      <c r="AL93" s="243"/>
      <c r="AM93" s="243"/>
      <c r="AN93" s="243"/>
      <c r="AO93" s="243"/>
      <c r="AP93" s="243"/>
      <c r="AQ93" s="243"/>
    </row>
    <row r="94" spans="1:43" s="287" customFormat="1" ht="14.25" x14ac:dyDescent="0.2">
      <c r="A94" s="167" t="s">
        <v>223</v>
      </c>
      <c r="B94" s="137" t="s">
        <v>148</v>
      </c>
      <c r="C94" s="171"/>
      <c r="D94" s="172"/>
      <c r="E94" s="361"/>
      <c r="F94" s="361"/>
      <c r="G94" s="361"/>
      <c r="H94" s="136"/>
      <c r="W94" s="243"/>
      <c r="X94" s="243"/>
      <c r="Y94" s="243"/>
      <c r="Z94" s="243"/>
      <c r="AA94" s="243"/>
      <c r="AB94" s="243"/>
      <c r="AC94" s="243"/>
      <c r="AD94" s="243"/>
      <c r="AE94" s="243"/>
      <c r="AF94" s="243"/>
      <c r="AG94" s="243"/>
      <c r="AH94" s="243"/>
      <c r="AI94" s="243"/>
      <c r="AJ94" s="243"/>
      <c r="AK94" s="243"/>
      <c r="AL94" s="243"/>
      <c r="AM94" s="243"/>
      <c r="AN94" s="243"/>
      <c r="AO94" s="243"/>
      <c r="AP94" s="243"/>
      <c r="AQ94" s="243"/>
    </row>
    <row r="95" spans="1:43" s="287" customFormat="1" ht="15" thickBot="1" x14ac:dyDescent="0.25">
      <c r="A95" s="168" t="s">
        <v>224</v>
      </c>
      <c r="B95" s="145" t="s">
        <v>149</v>
      </c>
      <c r="C95" s="173"/>
      <c r="D95" s="174"/>
      <c r="E95" s="361"/>
      <c r="F95" s="361"/>
      <c r="G95" s="361"/>
      <c r="H95" s="136"/>
      <c r="W95" s="243"/>
      <c r="X95" s="243"/>
      <c r="Y95" s="243"/>
      <c r="Z95" s="243"/>
      <c r="AA95" s="243"/>
      <c r="AB95" s="243"/>
      <c r="AC95" s="243"/>
      <c r="AD95" s="243"/>
      <c r="AE95" s="243"/>
      <c r="AF95" s="243"/>
      <c r="AG95" s="243"/>
      <c r="AH95" s="243"/>
      <c r="AI95" s="243"/>
      <c r="AJ95" s="243"/>
      <c r="AK95" s="243"/>
      <c r="AL95" s="243"/>
      <c r="AM95" s="243"/>
      <c r="AN95" s="243"/>
      <c r="AO95" s="243"/>
      <c r="AP95" s="243"/>
      <c r="AQ95" s="243"/>
    </row>
    <row r="96" spans="1:43" s="287" customFormat="1" x14ac:dyDescent="0.2">
      <c r="A96" s="337"/>
      <c r="B96" s="136"/>
      <c r="C96" s="136"/>
      <c r="D96" s="136"/>
      <c r="E96" s="136"/>
      <c r="F96" s="136"/>
      <c r="G96" s="136"/>
      <c r="H96" s="136"/>
      <c r="W96" s="243"/>
      <c r="X96" s="243"/>
      <c r="Y96" s="243"/>
      <c r="Z96" s="243"/>
      <c r="AA96" s="243"/>
      <c r="AB96" s="243"/>
      <c r="AC96" s="243"/>
      <c r="AD96" s="243"/>
      <c r="AE96" s="243"/>
      <c r="AF96" s="243"/>
      <c r="AG96" s="243"/>
      <c r="AH96" s="243"/>
      <c r="AI96" s="243"/>
      <c r="AJ96" s="243"/>
      <c r="AK96" s="243"/>
      <c r="AL96" s="243"/>
      <c r="AM96" s="243"/>
      <c r="AN96" s="243"/>
      <c r="AO96" s="243"/>
      <c r="AP96" s="243"/>
      <c r="AQ96" s="243"/>
    </row>
    <row r="97" spans="1:43" s="287" customFormat="1" x14ac:dyDescent="0.2">
      <c r="A97" s="437" t="s">
        <v>283</v>
      </c>
      <c r="B97" s="136"/>
      <c r="C97" s="136"/>
      <c r="D97" s="136"/>
      <c r="E97" s="136"/>
      <c r="F97" s="136"/>
      <c r="G97" s="136"/>
      <c r="H97" s="136"/>
      <c r="W97" s="243"/>
      <c r="X97" s="243"/>
      <c r="Y97" s="243"/>
      <c r="Z97" s="243"/>
      <c r="AA97" s="243"/>
      <c r="AB97" s="243"/>
      <c r="AC97" s="243"/>
      <c r="AD97" s="243"/>
      <c r="AE97" s="243"/>
      <c r="AF97" s="243"/>
      <c r="AG97" s="243"/>
      <c r="AH97" s="243"/>
      <c r="AI97" s="243"/>
      <c r="AJ97" s="243"/>
      <c r="AK97" s="243"/>
      <c r="AL97" s="243"/>
      <c r="AM97" s="243"/>
      <c r="AN97" s="243"/>
      <c r="AO97" s="243"/>
      <c r="AP97" s="243"/>
      <c r="AQ97" s="243"/>
    </row>
    <row r="98" spans="1:43" s="287" customFormat="1" ht="13.15" customHeight="1" x14ac:dyDescent="0.2">
      <c r="A98" s="437"/>
      <c r="B98" s="136"/>
      <c r="C98" s="136"/>
      <c r="D98" s="136"/>
      <c r="E98" s="136"/>
      <c r="F98" s="136"/>
      <c r="G98" s="136"/>
      <c r="H98" s="136"/>
      <c r="I98" s="136"/>
      <c r="J98" s="136"/>
      <c r="K98" s="136"/>
      <c r="L98" s="136"/>
      <c r="M98" s="136"/>
      <c r="N98" s="136"/>
      <c r="O98" s="136"/>
      <c r="P98" s="136"/>
      <c r="Q98" s="136"/>
      <c r="R98" s="136"/>
      <c r="S98" s="136"/>
      <c r="U98" s="243"/>
      <c r="V98" s="243"/>
      <c r="W98" s="243"/>
      <c r="X98" s="243"/>
      <c r="Y98" s="243"/>
      <c r="Z98" s="243"/>
      <c r="AA98" s="243"/>
      <c r="AB98" s="243"/>
      <c r="AC98" s="243"/>
      <c r="AD98" s="243"/>
      <c r="AE98" s="243"/>
      <c r="AF98" s="243"/>
      <c r="AG98" s="243"/>
      <c r="AH98" s="243"/>
      <c r="AI98" s="243"/>
      <c r="AJ98" s="243"/>
      <c r="AK98" s="243"/>
      <c r="AL98" s="243"/>
      <c r="AM98" s="243"/>
      <c r="AN98" s="243"/>
      <c r="AO98" s="243"/>
      <c r="AP98" s="243"/>
      <c r="AQ98" s="243"/>
    </row>
    <row r="99" spans="1:43" s="287" customFormat="1" ht="13.9" customHeight="1" x14ac:dyDescent="0.2">
      <c r="A99" s="136"/>
      <c r="B99" s="136"/>
      <c r="C99" s="136"/>
      <c r="D99" s="136"/>
      <c r="E99" s="136"/>
      <c r="F99" s="136"/>
      <c r="G99" s="136"/>
      <c r="H99" s="136"/>
      <c r="I99" s="136"/>
      <c r="J99" s="136"/>
      <c r="K99" s="136"/>
      <c r="L99" s="136"/>
      <c r="M99" s="136"/>
      <c r="N99" s="136"/>
      <c r="O99" s="136"/>
      <c r="P99" s="136"/>
      <c r="Q99" s="136"/>
      <c r="R99" s="136"/>
      <c r="S99" s="136"/>
      <c r="U99" s="243"/>
      <c r="V99" s="243"/>
      <c r="W99" s="243"/>
      <c r="X99" s="243"/>
      <c r="Y99" s="243"/>
      <c r="Z99" s="243"/>
      <c r="AA99" s="243"/>
      <c r="AB99" s="243"/>
      <c r="AC99" s="243"/>
      <c r="AD99" s="243"/>
      <c r="AE99" s="243"/>
      <c r="AF99" s="243"/>
      <c r="AG99" s="243"/>
      <c r="AH99" s="243"/>
      <c r="AI99" s="243"/>
      <c r="AJ99" s="243"/>
      <c r="AK99" s="243"/>
      <c r="AL99" s="243"/>
      <c r="AM99" s="243"/>
      <c r="AN99" s="243"/>
      <c r="AO99" s="243"/>
      <c r="AP99" s="243"/>
      <c r="AQ99" s="243"/>
    </row>
    <row r="100" spans="1:43" s="287" customFormat="1" ht="14.45" customHeight="1" x14ac:dyDescent="0.2">
      <c r="A100" s="136"/>
      <c r="B100" s="136"/>
      <c r="C100" s="136"/>
      <c r="D100" s="136"/>
      <c r="E100" s="136"/>
      <c r="F100" s="136"/>
      <c r="G100" s="136"/>
      <c r="H100" s="136"/>
      <c r="I100" s="136"/>
      <c r="J100" s="136"/>
      <c r="K100" s="136"/>
      <c r="L100" s="136"/>
      <c r="M100" s="136"/>
      <c r="N100" s="136"/>
      <c r="O100" s="136"/>
      <c r="P100" s="136"/>
      <c r="Q100" s="136"/>
      <c r="R100" s="136"/>
      <c r="S100" s="136"/>
      <c r="U100" s="243"/>
      <c r="V100" s="243"/>
      <c r="W100" s="243"/>
      <c r="X100" s="243"/>
      <c r="Y100" s="243"/>
      <c r="Z100" s="243"/>
      <c r="AA100" s="243"/>
      <c r="AB100" s="243"/>
      <c r="AC100" s="243"/>
      <c r="AD100" s="243"/>
      <c r="AE100" s="243"/>
      <c r="AF100" s="243"/>
      <c r="AG100" s="243"/>
      <c r="AH100" s="243"/>
      <c r="AI100" s="243"/>
      <c r="AJ100" s="243"/>
      <c r="AK100" s="243"/>
      <c r="AL100" s="243"/>
      <c r="AM100" s="243"/>
      <c r="AN100" s="243"/>
      <c r="AO100" s="243"/>
      <c r="AP100" s="243"/>
      <c r="AQ100" s="243"/>
    </row>
    <row r="101" spans="1:43" s="287" customFormat="1" x14ac:dyDescent="0.2">
      <c r="A101" s="136"/>
      <c r="B101" s="136"/>
      <c r="C101" s="136"/>
      <c r="D101" s="136"/>
      <c r="E101" s="136"/>
      <c r="F101" s="136"/>
      <c r="G101" s="136"/>
      <c r="H101" s="136"/>
      <c r="I101" s="136"/>
      <c r="J101" s="136"/>
      <c r="K101" s="136"/>
      <c r="L101" s="136"/>
      <c r="M101" s="136"/>
      <c r="N101" s="136"/>
      <c r="O101" s="136"/>
      <c r="P101" s="136"/>
      <c r="Q101" s="136"/>
      <c r="R101" s="136"/>
      <c r="S101" s="136"/>
      <c r="U101" s="243"/>
      <c r="V101" s="243"/>
      <c r="W101" s="243"/>
      <c r="X101" s="243"/>
      <c r="Y101" s="243"/>
      <c r="Z101" s="243"/>
      <c r="AA101" s="243"/>
      <c r="AB101" s="243"/>
      <c r="AC101" s="243"/>
      <c r="AD101" s="243"/>
      <c r="AE101" s="243"/>
      <c r="AF101" s="243"/>
      <c r="AG101" s="243"/>
      <c r="AH101" s="243"/>
      <c r="AI101" s="243"/>
      <c r="AJ101" s="243"/>
      <c r="AK101" s="243"/>
      <c r="AL101" s="243"/>
      <c r="AM101" s="243"/>
      <c r="AN101" s="243"/>
      <c r="AO101" s="243"/>
      <c r="AP101" s="243"/>
      <c r="AQ101" s="243"/>
    </row>
    <row r="102" spans="1:43" s="287" customFormat="1" x14ac:dyDescent="0.2">
      <c r="A102" s="316" t="s">
        <v>15</v>
      </c>
      <c r="B102" s="136"/>
      <c r="C102" s="136"/>
      <c r="D102" s="136"/>
      <c r="E102" s="136"/>
      <c r="F102" s="136"/>
      <c r="G102" s="136"/>
      <c r="H102" s="136"/>
      <c r="I102" s="136"/>
      <c r="J102" s="136"/>
      <c r="K102" s="136"/>
      <c r="L102" s="136"/>
      <c r="M102" s="136"/>
      <c r="N102" s="136"/>
      <c r="O102" s="136"/>
      <c r="P102" s="136"/>
      <c r="Q102" s="136"/>
      <c r="R102" s="136"/>
      <c r="S102" s="136"/>
      <c r="U102" s="243"/>
      <c r="V102" s="243"/>
      <c r="W102" s="243"/>
      <c r="X102" s="243"/>
      <c r="Y102" s="243"/>
      <c r="Z102" s="243"/>
      <c r="AA102" s="243"/>
      <c r="AB102" s="243"/>
      <c r="AC102" s="243"/>
      <c r="AD102" s="243"/>
      <c r="AE102" s="243"/>
      <c r="AF102" s="243"/>
      <c r="AG102" s="243"/>
      <c r="AH102" s="243"/>
      <c r="AI102" s="243"/>
      <c r="AJ102" s="243"/>
      <c r="AK102" s="243"/>
      <c r="AL102" s="243"/>
      <c r="AM102" s="243"/>
      <c r="AN102" s="243"/>
      <c r="AO102" s="243"/>
      <c r="AP102" s="243"/>
      <c r="AQ102" s="243"/>
    </row>
    <row r="103" spans="1:43" s="287" customFormat="1" x14ac:dyDescent="0.2">
      <c r="A103" s="316" t="s">
        <v>26</v>
      </c>
      <c r="B103" s="136"/>
      <c r="C103" s="136"/>
      <c r="D103" s="136"/>
      <c r="E103" s="136"/>
      <c r="F103" s="136"/>
      <c r="G103" s="136"/>
      <c r="H103" s="136"/>
      <c r="I103" s="136"/>
      <c r="J103" s="136"/>
      <c r="K103" s="136"/>
      <c r="L103" s="136"/>
      <c r="M103" s="136"/>
      <c r="N103" s="136"/>
      <c r="O103" s="136"/>
      <c r="P103" s="136"/>
      <c r="Q103" s="136"/>
      <c r="R103" s="136"/>
      <c r="S103" s="136"/>
      <c r="U103" s="243"/>
      <c r="V103" s="243"/>
      <c r="W103" s="243"/>
      <c r="X103" s="243"/>
      <c r="Y103" s="243"/>
      <c r="Z103" s="243"/>
      <c r="AA103" s="243"/>
      <c r="AB103" s="243"/>
      <c r="AC103" s="243"/>
      <c r="AD103" s="243"/>
      <c r="AE103" s="243"/>
      <c r="AF103" s="243"/>
      <c r="AG103" s="243"/>
      <c r="AH103" s="243"/>
      <c r="AI103" s="243"/>
      <c r="AJ103" s="243"/>
      <c r="AK103" s="243"/>
      <c r="AL103" s="243"/>
      <c r="AM103" s="243"/>
      <c r="AN103" s="243"/>
      <c r="AO103" s="243"/>
      <c r="AP103" s="243"/>
      <c r="AQ103" s="243"/>
    </row>
    <row r="104" spans="1:43" s="287" customFormat="1" x14ac:dyDescent="0.2">
      <c r="A104" s="316" t="s">
        <v>16</v>
      </c>
      <c r="B104" s="136"/>
      <c r="C104" s="136"/>
      <c r="D104" s="136"/>
      <c r="E104" s="136"/>
      <c r="F104" s="136"/>
      <c r="G104" s="136"/>
      <c r="H104" s="136"/>
      <c r="I104" s="136"/>
      <c r="J104" s="136"/>
      <c r="K104" s="136"/>
      <c r="L104" s="136"/>
      <c r="M104" s="136"/>
      <c r="N104" s="136"/>
      <c r="O104" s="136"/>
      <c r="P104" s="136"/>
      <c r="Q104" s="136"/>
      <c r="R104" s="136"/>
      <c r="S104" s="136"/>
      <c r="U104" s="243"/>
      <c r="V104" s="243"/>
      <c r="W104" s="243"/>
      <c r="X104" s="243"/>
      <c r="Y104" s="243"/>
      <c r="Z104" s="243"/>
      <c r="AA104" s="243"/>
      <c r="AB104" s="243"/>
      <c r="AC104" s="243"/>
      <c r="AD104" s="243"/>
      <c r="AE104" s="243"/>
      <c r="AF104" s="243"/>
      <c r="AG104" s="243"/>
      <c r="AH104" s="243"/>
      <c r="AI104" s="243"/>
      <c r="AJ104" s="243"/>
      <c r="AK104" s="243"/>
      <c r="AL104" s="243"/>
      <c r="AM104" s="243"/>
      <c r="AN104" s="243"/>
      <c r="AO104" s="243"/>
      <c r="AP104" s="243"/>
      <c r="AQ104" s="243"/>
    </row>
    <row r="105" spans="1:43" s="287" customFormat="1" ht="25.5" x14ac:dyDescent="0.2">
      <c r="A105" s="316" t="s">
        <v>196</v>
      </c>
      <c r="B105" s="136"/>
      <c r="C105" s="136"/>
      <c r="D105" s="136"/>
      <c r="E105" s="136"/>
      <c r="F105" s="136"/>
      <c r="G105" s="136"/>
      <c r="H105" s="136"/>
      <c r="I105" s="136"/>
      <c r="J105" s="136"/>
      <c r="K105" s="136"/>
      <c r="L105" s="136"/>
      <c r="M105" s="136"/>
      <c r="N105" s="136"/>
      <c r="O105" s="136"/>
      <c r="P105" s="136"/>
      <c r="Q105" s="136"/>
      <c r="R105" s="136"/>
      <c r="S105" s="136"/>
      <c r="U105" s="243"/>
      <c r="V105" s="243"/>
      <c r="W105" s="243"/>
      <c r="X105" s="243"/>
      <c r="Y105" s="243"/>
      <c r="Z105" s="243"/>
      <c r="AA105" s="243"/>
      <c r="AB105" s="243"/>
      <c r="AC105" s="243"/>
      <c r="AD105" s="243"/>
      <c r="AE105" s="243"/>
      <c r="AF105" s="243"/>
      <c r="AG105" s="243"/>
      <c r="AH105" s="243"/>
      <c r="AI105" s="243"/>
      <c r="AJ105" s="243"/>
      <c r="AK105" s="243"/>
      <c r="AL105" s="243"/>
      <c r="AM105" s="243"/>
      <c r="AN105" s="243"/>
      <c r="AO105" s="243"/>
      <c r="AP105" s="243"/>
      <c r="AQ105" s="243"/>
    </row>
    <row r="106" spans="1:43" s="287" customFormat="1" x14ac:dyDescent="0.2">
      <c r="A106" s="136"/>
      <c r="B106" s="136"/>
      <c r="C106" s="136"/>
      <c r="D106" s="136"/>
      <c r="E106" s="136"/>
      <c r="F106" s="136"/>
      <c r="G106" s="136"/>
      <c r="H106" s="136"/>
      <c r="I106" s="136"/>
      <c r="J106" s="136"/>
      <c r="K106" s="136"/>
      <c r="L106" s="136"/>
      <c r="M106" s="136"/>
      <c r="N106" s="136"/>
      <c r="O106" s="136"/>
      <c r="P106" s="136"/>
      <c r="Q106" s="136"/>
      <c r="R106" s="136"/>
      <c r="S106" s="136"/>
      <c r="U106" s="243"/>
      <c r="V106" s="243"/>
      <c r="W106" s="243"/>
      <c r="X106" s="243"/>
      <c r="Y106" s="243"/>
      <c r="Z106" s="243"/>
      <c r="AA106" s="243"/>
      <c r="AB106" s="243"/>
      <c r="AC106" s="243"/>
      <c r="AD106" s="243"/>
      <c r="AE106" s="243"/>
      <c r="AF106" s="243"/>
      <c r="AG106" s="243"/>
      <c r="AH106" s="243"/>
      <c r="AI106" s="243"/>
      <c r="AJ106" s="243"/>
      <c r="AK106" s="243"/>
      <c r="AL106" s="243"/>
      <c r="AM106" s="243"/>
      <c r="AN106" s="243"/>
      <c r="AO106" s="243"/>
      <c r="AP106" s="243"/>
      <c r="AQ106" s="243"/>
    </row>
    <row r="107" spans="1:43" s="287" customFormat="1" x14ac:dyDescent="0.2">
      <c r="A107" s="136"/>
      <c r="B107" s="136"/>
      <c r="C107" s="136"/>
      <c r="D107" s="136"/>
      <c r="E107" s="136"/>
      <c r="F107" s="136"/>
      <c r="G107" s="136"/>
      <c r="H107" s="136"/>
      <c r="I107" s="136"/>
      <c r="J107" s="136"/>
      <c r="K107" s="136"/>
      <c r="L107" s="136"/>
      <c r="M107" s="136"/>
      <c r="N107" s="136"/>
      <c r="O107" s="136"/>
      <c r="P107" s="136"/>
      <c r="Q107" s="136"/>
      <c r="R107" s="136"/>
      <c r="S107" s="136"/>
      <c r="U107" s="243"/>
      <c r="V107" s="243"/>
      <c r="W107" s="243"/>
      <c r="X107" s="243"/>
      <c r="Y107" s="243"/>
      <c r="Z107" s="243"/>
      <c r="AA107" s="243"/>
      <c r="AB107" s="243"/>
      <c r="AC107" s="243"/>
      <c r="AD107" s="243"/>
      <c r="AE107" s="243"/>
      <c r="AF107" s="243"/>
      <c r="AG107" s="243"/>
      <c r="AH107" s="243"/>
      <c r="AI107" s="243"/>
      <c r="AJ107" s="243"/>
      <c r="AK107" s="243"/>
      <c r="AL107" s="243"/>
      <c r="AM107" s="243"/>
      <c r="AN107" s="243"/>
      <c r="AO107" s="243"/>
      <c r="AP107" s="243"/>
      <c r="AQ107" s="243"/>
    </row>
    <row r="108" spans="1:43" s="287" customFormat="1" x14ac:dyDescent="0.2">
      <c r="A108" s="136"/>
      <c r="B108" s="136"/>
      <c r="C108" s="136"/>
      <c r="D108" s="136"/>
      <c r="E108" s="136"/>
      <c r="F108" s="136"/>
      <c r="G108" s="136"/>
      <c r="H108" s="136"/>
      <c r="I108" s="136"/>
      <c r="J108" s="136"/>
      <c r="K108" s="136"/>
      <c r="L108" s="136"/>
      <c r="M108" s="136"/>
      <c r="N108" s="136"/>
      <c r="O108" s="136"/>
      <c r="P108" s="136"/>
      <c r="Q108" s="136"/>
      <c r="R108" s="136"/>
      <c r="S108" s="136"/>
      <c r="U108" s="243"/>
      <c r="V108" s="243"/>
      <c r="W108" s="243"/>
      <c r="X108" s="243"/>
      <c r="Y108" s="243"/>
      <c r="Z108" s="243"/>
      <c r="AA108" s="243"/>
      <c r="AB108" s="243"/>
      <c r="AC108" s="243"/>
      <c r="AD108" s="243"/>
      <c r="AE108" s="243"/>
      <c r="AF108" s="243"/>
      <c r="AG108" s="243"/>
      <c r="AH108" s="243"/>
      <c r="AI108" s="243"/>
      <c r="AJ108" s="243"/>
      <c r="AK108" s="243"/>
      <c r="AL108" s="243"/>
      <c r="AM108" s="243"/>
      <c r="AN108" s="243"/>
      <c r="AO108" s="243"/>
      <c r="AP108" s="243"/>
      <c r="AQ108" s="243"/>
    </row>
    <row r="109" spans="1:43" s="287" customFormat="1" x14ac:dyDescent="0.2">
      <c r="A109" s="136"/>
      <c r="B109" s="136"/>
      <c r="C109" s="136"/>
      <c r="D109" s="136"/>
      <c r="E109" s="136"/>
      <c r="F109" s="136"/>
      <c r="G109" s="136"/>
      <c r="H109" s="136"/>
      <c r="I109" s="136"/>
      <c r="J109" s="136"/>
      <c r="K109" s="136"/>
      <c r="L109" s="136"/>
      <c r="M109" s="136"/>
      <c r="N109" s="136"/>
      <c r="O109" s="136"/>
      <c r="P109" s="136"/>
      <c r="Q109" s="136"/>
      <c r="R109" s="136"/>
      <c r="S109" s="136"/>
      <c r="U109" s="243"/>
      <c r="V109" s="243"/>
      <c r="W109" s="243"/>
      <c r="X109" s="243"/>
      <c r="Y109" s="243"/>
      <c r="Z109" s="243"/>
      <c r="AA109" s="243"/>
      <c r="AB109" s="243"/>
      <c r="AC109" s="243"/>
      <c r="AD109" s="243"/>
      <c r="AE109" s="243"/>
      <c r="AF109" s="243"/>
      <c r="AG109" s="243"/>
      <c r="AH109" s="243"/>
      <c r="AI109" s="243"/>
      <c r="AJ109" s="243"/>
      <c r="AK109" s="243"/>
      <c r="AL109" s="243"/>
      <c r="AM109" s="243"/>
      <c r="AN109" s="243"/>
      <c r="AO109" s="243"/>
      <c r="AP109" s="243"/>
      <c r="AQ109" s="243"/>
    </row>
    <row r="110" spans="1:43" s="287" customFormat="1" x14ac:dyDescent="0.2">
      <c r="A110" s="136"/>
      <c r="B110" s="136"/>
      <c r="C110" s="136"/>
      <c r="D110" s="136"/>
      <c r="E110" s="136"/>
      <c r="F110" s="136"/>
      <c r="G110" s="136"/>
      <c r="H110" s="136"/>
      <c r="I110" s="136"/>
      <c r="J110" s="136"/>
      <c r="K110" s="136"/>
      <c r="L110" s="136"/>
      <c r="M110" s="136"/>
      <c r="N110" s="136"/>
      <c r="O110" s="136"/>
      <c r="P110" s="136"/>
      <c r="Q110" s="136"/>
      <c r="R110" s="136"/>
      <c r="S110" s="136"/>
      <c r="U110" s="243"/>
      <c r="V110" s="243"/>
      <c r="W110" s="243"/>
      <c r="X110" s="243"/>
      <c r="Y110" s="243"/>
      <c r="Z110" s="243"/>
      <c r="AA110" s="243"/>
      <c r="AB110" s="243"/>
      <c r="AC110" s="243"/>
      <c r="AD110" s="243"/>
      <c r="AE110" s="243"/>
      <c r="AF110" s="243"/>
      <c r="AG110" s="243"/>
      <c r="AH110" s="243"/>
      <c r="AI110" s="243"/>
      <c r="AJ110" s="243"/>
      <c r="AK110" s="243"/>
      <c r="AL110" s="243"/>
      <c r="AM110" s="243"/>
      <c r="AN110" s="243"/>
      <c r="AO110" s="243"/>
      <c r="AP110" s="243"/>
      <c r="AQ110" s="243"/>
    </row>
    <row r="111" spans="1:43" s="287" customFormat="1" x14ac:dyDescent="0.2">
      <c r="A111" s="136"/>
      <c r="B111" s="136"/>
      <c r="C111" s="136"/>
      <c r="D111" s="136"/>
      <c r="E111" s="136"/>
      <c r="F111" s="136"/>
      <c r="G111" s="136"/>
      <c r="H111" s="136"/>
      <c r="I111" s="136"/>
      <c r="J111" s="136"/>
      <c r="K111" s="136"/>
      <c r="L111" s="136"/>
      <c r="M111" s="136"/>
      <c r="N111" s="136"/>
      <c r="O111" s="136"/>
      <c r="P111" s="136"/>
      <c r="Q111" s="136"/>
      <c r="R111" s="136"/>
      <c r="S111" s="136"/>
      <c r="U111" s="243"/>
      <c r="V111" s="243"/>
      <c r="W111" s="243"/>
      <c r="X111" s="243"/>
      <c r="Y111" s="243"/>
      <c r="Z111" s="243"/>
      <c r="AA111" s="243"/>
      <c r="AB111" s="243"/>
      <c r="AC111" s="243"/>
      <c r="AD111" s="243"/>
      <c r="AE111" s="243"/>
      <c r="AF111" s="243"/>
      <c r="AG111" s="243"/>
      <c r="AH111" s="243"/>
      <c r="AI111" s="243"/>
      <c r="AJ111" s="243"/>
      <c r="AK111" s="243"/>
      <c r="AL111" s="243"/>
      <c r="AM111" s="243"/>
      <c r="AN111" s="243"/>
      <c r="AO111" s="243"/>
      <c r="AP111" s="243"/>
      <c r="AQ111" s="243"/>
    </row>
    <row r="112" spans="1:43" s="287" customFormat="1" x14ac:dyDescent="0.2">
      <c r="A112" s="136"/>
      <c r="B112" s="136"/>
      <c r="C112" s="136"/>
      <c r="D112" s="136"/>
      <c r="E112" s="136"/>
      <c r="F112" s="136"/>
      <c r="G112" s="136"/>
      <c r="H112" s="136"/>
      <c r="I112" s="136"/>
      <c r="J112" s="136"/>
      <c r="K112" s="136"/>
      <c r="L112" s="136"/>
      <c r="M112" s="136"/>
      <c r="N112" s="136"/>
      <c r="O112" s="136"/>
      <c r="P112" s="136"/>
      <c r="Q112" s="136"/>
      <c r="R112" s="136"/>
      <c r="S112" s="136"/>
      <c r="U112" s="243"/>
      <c r="V112" s="243"/>
      <c r="W112" s="243"/>
      <c r="X112" s="243"/>
      <c r="Y112" s="243"/>
      <c r="Z112" s="243"/>
      <c r="AA112" s="243"/>
      <c r="AB112" s="243"/>
      <c r="AC112" s="243"/>
      <c r="AD112" s="243"/>
      <c r="AE112" s="243"/>
      <c r="AF112" s="243"/>
      <c r="AG112" s="243"/>
      <c r="AH112" s="243"/>
      <c r="AI112" s="243"/>
      <c r="AJ112" s="243"/>
      <c r="AK112" s="243"/>
      <c r="AL112" s="243"/>
      <c r="AM112" s="243"/>
      <c r="AN112" s="243"/>
      <c r="AO112" s="243"/>
      <c r="AP112" s="243"/>
      <c r="AQ112" s="243"/>
    </row>
    <row r="113" spans="1:43" s="287" customFormat="1" x14ac:dyDescent="0.2">
      <c r="A113" s="136"/>
      <c r="B113" s="136"/>
      <c r="C113" s="136"/>
      <c r="D113" s="136"/>
      <c r="E113" s="136"/>
      <c r="F113" s="136"/>
      <c r="G113" s="136"/>
      <c r="H113" s="136"/>
      <c r="I113" s="136"/>
      <c r="J113" s="136"/>
      <c r="K113" s="136"/>
      <c r="L113" s="136"/>
      <c r="M113" s="136"/>
      <c r="N113" s="136"/>
      <c r="O113" s="136"/>
      <c r="P113" s="136"/>
      <c r="Q113" s="136"/>
      <c r="R113" s="136"/>
      <c r="S113" s="136"/>
      <c r="U113" s="243"/>
      <c r="V113" s="243"/>
      <c r="W113" s="243"/>
      <c r="X113" s="243"/>
      <c r="Y113" s="243"/>
      <c r="Z113" s="243"/>
      <c r="AA113" s="243"/>
      <c r="AB113" s="243"/>
      <c r="AC113" s="243"/>
      <c r="AD113" s="243"/>
      <c r="AE113" s="243"/>
      <c r="AF113" s="243"/>
      <c r="AG113" s="243"/>
      <c r="AH113" s="243"/>
      <c r="AI113" s="243"/>
      <c r="AJ113" s="243"/>
      <c r="AK113" s="243"/>
      <c r="AL113" s="243"/>
      <c r="AM113" s="243"/>
      <c r="AN113" s="243"/>
      <c r="AO113" s="243"/>
      <c r="AP113" s="243"/>
      <c r="AQ113" s="243"/>
    </row>
    <row r="114" spans="1:43" s="287" customFormat="1" x14ac:dyDescent="0.2">
      <c r="A114" s="136"/>
      <c r="B114" s="136"/>
      <c r="C114" s="136"/>
      <c r="D114" s="136"/>
      <c r="E114" s="136"/>
      <c r="F114" s="136"/>
      <c r="G114" s="136"/>
      <c r="H114" s="136"/>
      <c r="I114" s="136"/>
      <c r="J114" s="136"/>
      <c r="K114" s="136"/>
      <c r="L114" s="136"/>
      <c r="M114" s="136"/>
      <c r="N114" s="136"/>
      <c r="O114" s="136"/>
      <c r="P114" s="136"/>
      <c r="Q114" s="136"/>
      <c r="R114" s="136"/>
      <c r="S114" s="136"/>
      <c r="U114" s="243"/>
      <c r="V114" s="243"/>
      <c r="W114" s="243"/>
      <c r="X114" s="243"/>
      <c r="Y114" s="243"/>
      <c r="Z114" s="243"/>
      <c r="AA114" s="243"/>
      <c r="AB114" s="243"/>
      <c r="AC114" s="243"/>
      <c r="AD114" s="243"/>
      <c r="AE114" s="243"/>
      <c r="AF114" s="243"/>
      <c r="AG114" s="243"/>
      <c r="AH114" s="243"/>
      <c r="AI114" s="243"/>
      <c r="AJ114" s="243"/>
      <c r="AK114" s="243"/>
      <c r="AL114" s="243"/>
      <c r="AM114" s="243"/>
      <c r="AN114" s="243"/>
      <c r="AO114" s="243"/>
      <c r="AP114" s="243"/>
      <c r="AQ114" s="243"/>
    </row>
    <row r="115" spans="1:43" s="287" customFormat="1" x14ac:dyDescent="0.2">
      <c r="A115" s="136"/>
      <c r="B115" s="136"/>
      <c r="C115" s="136"/>
      <c r="D115" s="136"/>
      <c r="E115" s="136"/>
      <c r="F115" s="136"/>
      <c r="G115" s="136"/>
      <c r="H115" s="136"/>
      <c r="I115" s="136"/>
      <c r="J115" s="136"/>
      <c r="K115" s="136"/>
      <c r="L115" s="136"/>
      <c r="M115" s="136"/>
      <c r="N115" s="136"/>
      <c r="O115" s="136"/>
      <c r="P115" s="136"/>
      <c r="Q115" s="136"/>
      <c r="R115" s="136"/>
      <c r="S115" s="136"/>
      <c r="U115" s="243"/>
      <c r="V115" s="243"/>
      <c r="W115" s="243"/>
      <c r="X115" s="243"/>
      <c r="Y115" s="243"/>
      <c r="Z115" s="243"/>
      <c r="AA115" s="243"/>
      <c r="AB115" s="243"/>
      <c r="AC115" s="243"/>
      <c r="AD115" s="243"/>
      <c r="AE115" s="243"/>
      <c r="AF115" s="243"/>
      <c r="AG115" s="243"/>
      <c r="AH115" s="243"/>
      <c r="AI115" s="243"/>
      <c r="AJ115" s="243"/>
      <c r="AK115" s="243"/>
      <c r="AL115" s="243"/>
      <c r="AM115" s="243"/>
      <c r="AN115" s="243"/>
      <c r="AO115" s="243"/>
      <c r="AP115" s="243"/>
      <c r="AQ115" s="243"/>
    </row>
    <row r="116" spans="1:43" s="287" customFormat="1" x14ac:dyDescent="0.2">
      <c r="A116" s="136"/>
      <c r="B116" s="136"/>
      <c r="C116" s="136"/>
      <c r="D116" s="136"/>
      <c r="E116" s="136"/>
      <c r="F116" s="136"/>
      <c r="G116" s="136"/>
      <c r="H116" s="136"/>
      <c r="I116" s="136"/>
      <c r="J116" s="136"/>
      <c r="K116" s="136"/>
      <c r="L116" s="136"/>
      <c r="M116" s="136"/>
      <c r="N116" s="136"/>
      <c r="O116" s="136"/>
      <c r="P116" s="136"/>
      <c r="Q116" s="136"/>
      <c r="R116" s="136"/>
      <c r="S116" s="136"/>
      <c r="U116" s="243"/>
      <c r="V116" s="243"/>
      <c r="W116" s="243"/>
      <c r="X116" s="243"/>
      <c r="Y116" s="243"/>
      <c r="Z116" s="243"/>
      <c r="AA116" s="243"/>
      <c r="AB116" s="243"/>
      <c r="AC116" s="243"/>
      <c r="AD116" s="243"/>
      <c r="AE116" s="243"/>
      <c r="AF116" s="243"/>
      <c r="AG116" s="243"/>
      <c r="AH116" s="243"/>
      <c r="AI116" s="243"/>
      <c r="AJ116" s="243"/>
      <c r="AK116" s="243"/>
      <c r="AL116" s="243"/>
      <c r="AM116" s="243"/>
      <c r="AN116" s="243"/>
      <c r="AO116" s="243"/>
      <c r="AP116" s="243"/>
      <c r="AQ116" s="243"/>
    </row>
    <row r="117" spans="1:43" s="287" customFormat="1" x14ac:dyDescent="0.2">
      <c r="A117" s="136"/>
      <c r="B117" s="136"/>
      <c r="C117" s="136"/>
      <c r="D117" s="136"/>
      <c r="E117" s="136"/>
      <c r="F117" s="136"/>
      <c r="G117" s="136"/>
      <c r="H117" s="136"/>
      <c r="I117" s="136"/>
      <c r="J117" s="136"/>
      <c r="K117" s="136"/>
      <c r="L117" s="136"/>
      <c r="M117" s="136"/>
      <c r="N117" s="136"/>
      <c r="O117" s="136"/>
      <c r="P117" s="136"/>
      <c r="Q117" s="136"/>
      <c r="R117" s="136"/>
      <c r="S117" s="136"/>
      <c r="U117" s="243"/>
      <c r="V117" s="243"/>
      <c r="W117" s="243"/>
      <c r="X117" s="243"/>
      <c r="Y117" s="243"/>
      <c r="Z117" s="243"/>
      <c r="AA117" s="243"/>
      <c r="AB117" s="243"/>
      <c r="AC117" s="243"/>
      <c r="AD117" s="243"/>
      <c r="AE117" s="243"/>
      <c r="AF117" s="243"/>
      <c r="AG117" s="243"/>
      <c r="AH117" s="243"/>
      <c r="AI117" s="243"/>
      <c r="AJ117" s="243"/>
      <c r="AK117" s="243"/>
      <c r="AL117" s="243"/>
      <c r="AM117" s="243"/>
      <c r="AN117" s="243"/>
      <c r="AO117" s="243"/>
      <c r="AP117" s="243"/>
      <c r="AQ117" s="243"/>
    </row>
    <row r="118" spans="1:43" s="287" customFormat="1" x14ac:dyDescent="0.2">
      <c r="A118" s="136"/>
      <c r="B118" s="136"/>
      <c r="C118" s="136"/>
      <c r="D118" s="136"/>
      <c r="E118" s="136"/>
      <c r="F118" s="136"/>
      <c r="G118" s="136"/>
      <c r="H118" s="136"/>
      <c r="I118" s="136"/>
      <c r="J118" s="136"/>
      <c r="K118" s="136"/>
      <c r="L118" s="136"/>
      <c r="M118" s="136"/>
      <c r="N118" s="136"/>
      <c r="O118" s="136"/>
      <c r="P118" s="136"/>
      <c r="Q118" s="136"/>
      <c r="R118" s="136"/>
      <c r="S118" s="136"/>
      <c r="U118" s="243"/>
      <c r="V118" s="243"/>
      <c r="W118" s="243"/>
      <c r="X118" s="243"/>
      <c r="Y118" s="243"/>
      <c r="Z118" s="243"/>
      <c r="AA118" s="243"/>
      <c r="AB118" s="243"/>
      <c r="AC118" s="243"/>
      <c r="AD118" s="243"/>
      <c r="AE118" s="243"/>
      <c r="AF118" s="243"/>
      <c r="AG118" s="243"/>
      <c r="AH118" s="243"/>
      <c r="AI118" s="243"/>
      <c r="AJ118" s="243"/>
      <c r="AK118" s="243"/>
      <c r="AL118" s="243"/>
      <c r="AM118" s="243"/>
      <c r="AN118" s="243"/>
      <c r="AO118" s="243"/>
      <c r="AP118" s="243"/>
      <c r="AQ118" s="243"/>
    </row>
    <row r="119" spans="1:43" s="287" customFormat="1" x14ac:dyDescent="0.2">
      <c r="A119" s="136"/>
      <c r="B119" s="136"/>
      <c r="C119" s="136"/>
      <c r="D119" s="136"/>
      <c r="E119" s="136"/>
      <c r="F119" s="136"/>
      <c r="G119" s="136"/>
      <c r="H119" s="136"/>
      <c r="I119" s="136"/>
      <c r="J119" s="136"/>
      <c r="K119" s="136"/>
      <c r="L119" s="136"/>
      <c r="M119" s="136"/>
      <c r="N119" s="136"/>
      <c r="O119" s="136"/>
      <c r="P119" s="136"/>
      <c r="Q119" s="136"/>
      <c r="R119" s="136"/>
      <c r="S119" s="136"/>
      <c r="U119" s="243"/>
      <c r="V119" s="243"/>
      <c r="W119" s="243"/>
      <c r="X119" s="243"/>
      <c r="Y119" s="243"/>
      <c r="Z119" s="243"/>
      <c r="AA119" s="243"/>
      <c r="AB119" s="243"/>
      <c r="AC119" s="243"/>
      <c r="AD119" s="243"/>
      <c r="AE119" s="243"/>
      <c r="AF119" s="243"/>
      <c r="AG119" s="243"/>
      <c r="AH119" s="243"/>
      <c r="AI119" s="243"/>
      <c r="AJ119" s="243"/>
      <c r="AK119" s="243"/>
      <c r="AL119" s="243"/>
      <c r="AM119" s="243"/>
      <c r="AN119" s="243"/>
      <c r="AO119" s="243"/>
      <c r="AP119" s="243"/>
      <c r="AQ119" s="243"/>
    </row>
    <row r="120" spans="1:43" s="287" customFormat="1" x14ac:dyDescent="0.2">
      <c r="A120" s="136"/>
      <c r="B120" s="136"/>
      <c r="C120" s="136"/>
      <c r="D120" s="136"/>
      <c r="E120" s="136"/>
      <c r="F120" s="136"/>
      <c r="G120" s="136"/>
      <c r="H120" s="136"/>
      <c r="I120" s="136"/>
      <c r="J120" s="136"/>
      <c r="K120" s="136"/>
      <c r="L120" s="136"/>
      <c r="M120" s="136"/>
      <c r="N120" s="136"/>
      <c r="O120" s="136"/>
      <c r="P120" s="136"/>
      <c r="Q120" s="136"/>
      <c r="R120" s="136"/>
      <c r="S120" s="136"/>
      <c r="U120" s="243"/>
      <c r="V120" s="243"/>
      <c r="W120" s="243"/>
      <c r="X120" s="243"/>
      <c r="Y120" s="243"/>
      <c r="Z120" s="243"/>
      <c r="AA120" s="243"/>
      <c r="AB120" s="243"/>
      <c r="AC120" s="243"/>
      <c r="AD120" s="243"/>
      <c r="AE120" s="243"/>
      <c r="AF120" s="243"/>
      <c r="AG120" s="243"/>
      <c r="AH120" s="243"/>
      <c r="AI120" s="243"/>
      <c r="AJ120" s="243"/>
      <c r="AK120" s="243"/>
      <c r="AL120" s="243"/>
      <c r="AM120" s="243"/>
      <c r="AN120" s="243"/>
      <c r="AO120" s="243"/>
      <c r="AP120" s="243"/>
      <c r="AQ120" s="243"/>
    </row>
    <row r="121" spans="1:43" s="287" customFormat="1" x14ac:dyDescent="0.2">
      <c r="A121" s="136"/>
      <c r="B121" s="136"/>
      <c r="C121" s="136"/>
      <c r="D121" s="136"/>
      <c r="E121" s="136"/>
      <c r="F121" s="136"/>
      <c r="G121" s="136"/>
      <c r="H121" s="136"/>
      <c r="I121" s="136"/>
      <c r="J121" s="136"/>
      <c r="K121" s="136"/>
      <c r="L121" s="136"/>
      <c r="M121" s="136"/>
      <c r="N121" s="136"/>
      <c r="O121" s="136"/>
      <c r="P121" s="136"/>
      <c r="Q121" s="136"/>
      <c r="R121" s="136"/>
      <c r="S121" s="136"/>
      <c r="U121" s="243"/>
      <c r="V121" s="243"/>
      <c r="W121" s="243"/>
      <c r="X121" s="243"/>
      <c r="Y121" s="243"/>
      <c r="Z121" s="243"/>
      <c r="AA121" s="243"/>
      <c r="AB121" s="243"/>
      <c r="AC121" s="243"/>
      <c r="AD121" s="243"/>
      <c r="AE121" s="243"/>
      <c r="AF121" s="243"/>
      <c r="AG121" s="243"/>
      <c r="AH121" s="243"/>
      <c r="AI121" s="243"/>
      <c r="AJ121" s="243"/>
      <c r="AK121" s="243"/>
      <c r="AL121" s="243"/>
      <c r="AM121" s="243"/>
      <c r="AN121" s="243"/>
      <c r="AO121" s="243"/>
      <c r="AP121" s="243"/>
      <c r="AQ121" s="243"/>
    </row>
    <row r="122" spans="1:43" s="287" customFormat="1" x14ac:dyDescent="0.2">
      <c r="A122" s="136"/>
      <c r="B122" s="136"/>
      <c r="C122" s="136"/>
      <c r="D122" s="136"/>
      <c r="E122" s="136"/>
      <c r="F122" s="136"/>
      <c r="G122" s="136"/>
      <c r="H122" s="136"/>
      <c r="I122" s="136"/>
      <c r="J122" s="136"/>
      <c r="K122" s="136"/>
      <c r="L122" s="136"/>
      <c r="M122" s="136"/>
      <c r="N122" s="136"/>
      <c r="O122" s="136"/>
      <c r="P122" s="136"/>
      <c r="Q122" s="136"/>
      <c r="R122" s="136"/>
      <c r="S122" s="136"/>
      <c r="U122" s="243"/>
      <c r="V122" s="243"/>
      <c r="W122" s="243"/>
      <c r="X122" s="243"/>
      <c r="Y122" s="243"/>
      <c r="Z122" s="243"/>
      <c r="AA122" s="243"/>
      <c r="AB122" s="243"/>
      <c r="AC122" s="243"/>
      <c r="AD122" s="243"/>
      <c r="AE122" s="243"/>
      <c r="AF122" s="243"/>
      <c r="AG122" s="243"/>
      <c r="AH122" s="243"/>
      <c r="AI122" s="243"/>
      <c r="AJ122" s="243"/>
      <c r="AK122" s="243"/>
      <c r="AL122" s="243"/>
      <c r="AM122" s="243"/>
      <c r="AN122" s="243"/>
      <c r="AO122" s="243"/>
      <c r="AP122" s="243"/>
      <c r="AQ122" s="243"/>
    </row>
    <row r="123" spans="1:43" s="287" customFormat="1" x14ac:dyDescent="0.2">
      <c r="A123" s="136"/>
      <c r="B123" s="136"/>
      <c r="C123" s="136"/>
      <c r="D123" s="136"/>
      <c r="E123" s="136"/>
      <c r="F123" s="136"/>
      <c r="G123" s="136"/>
      <c r="H123" s="136"/>
      <c r="I123" s="136"/>
      <c r="J123" s="136"/>
      <c r="K123" s="136"/>
      <c r="L123" s="136"/>
      <c r="M123" s="136"/>
      <c r="N123" s="136"/>
      <c r="O123" s="136"/>
      <c r="P123" s="136"/>
      <c r="Q123" s="136"/>
      <c r="R123" s="136"/>
      <c r="S123" s="136"/>
      <c r="U123" s="243"/>
      <c r="V123" s="243"/>
      <c r="W123" s="243"/>
      <c r="X123" s="243"/>
      <c r="Y123" s="243"/>
      <c r="Z123" s="243"/>
      <c r="AA123" s="243"/>
      <c r="AB123" s="243"/>
      <c r="AC123" s="243"/>
      <c r="AD123" s="243"/>
      <c r="AE123" s="243"/>
      <c r="AF123" s="243"/>
      <c r="AG123" s="243"/>
      <c r="AH123" s="243"/>
      <c r="AI123" s="243"/>
      <c r="AJ123" s="243"/>
      <c r="AK123" s="243"/>
      <c r="AL123" s="243"/>
      <c r="AM123" s="243"/>
      <c r="AN123" s="243"/>
      <c r="AO123" s="243"/>
      <c r="AP123" s="243"/>
      <c r="AQ123" s="243"/>
    </row>
    <row r="124" spans="1:43" s="287" customFormat="1" x14ac:dyDescent="0.2">
      <c r="A124" s="136"/>
      <c r="B124" s="136"/>
      <c r="C124" s="136"/>
      <c r="D124" s="136"/>
      <c r="E124" s="136"/>
      <c r="F124" s="136"/>
      <c r="G124" s="136"/>
      <c r="H124" s="136"/>
      <c r="I124" s="136"/>
      <c r="J124" s="136"/>
      <c r="K124" s="136"/>
      <c r="L124" s="136"/>
      <c r="M124" s="136"/>
      <c r="N124" s="136"/>
      <c r="O124" s="136"/>
      <c r="P124" s="136"/>
      <c r="Q124" s="136"/>
      <c r="R124" s="136"/>
      <c r="S124" s="136"/>
      <c r="U124" s="243"/>
      <c r="V124" s="243"/>
      <c r="W124" s="243"/>
      <c r="X124" s="243"/>
      <c r="Y124" s="243"/>
      <c r="Z124" s="243"/>
      <c r="AA124" s="243"/>
      <c r="AB124" s="243"/>
      <c r="AC124" s="243"/>
      <c r="AD124" s="243"/>
      <c r="AE124" s="243"/>
      <c r="AF124" s="243"/>
      <c r="AG124" s="243"/>
      <c r="AH124" s="243"/>
      <c r="AI124" s="243"/>
      <c r="AJ124" s="243"/>
      <c r="AK124" s="243"/>
      <c r="AL124" s="243"/>
      <c r="AM124" s="243"/>
      <c r="AN124" s="243"/>
      <c r="AO124" s="243"/>
      <c r="AP124" s="243"/>
      <c r="AQ124" s="243"/>
    </row>
    <row r="125" spans="1:43" s="287" customFormat="1" x14ac:dyDescent="0.2">
      <c r="A125" s="136"/>
      <c r="B125" s="136"/>
      <c r="C125" s="136"/>
      <c r="D125" s="136"/>
      <c r="E125" s="136"/>
      <c r="F125" s="136"/>
      <c r="G125" s="136"/>
      <c r="H125" s="136"/>
      <c r="I125" s="136"/>
      <c r="J125" s="136"/>
      <c r="K125" s="136"/>
      <c r="L125" s="136"/>
      <c r="M125" s="136"/>
      <c r="N125" s="136"/>
      <c r="O125" s="136"/>
      <c r="P125" s="136"/>
      <c r="Q125" s="136"/>
      <c r="R125" s="136"/>
      <c r="S125" s="136"/>
      <c r="U125" s="243"/>
      <c r="V125" s="243"/>
      <c r="W125" s="243"/>
      <c r="X125" s="243"/>
      <c r="Y125" s="243"/>
      <c r="Z125" s="243"/>
      <c r="AA125" s="243"/>
      <c r="AB125" s="243"/>
      <c r="AC125" s="243"/>
      <c r="AD125" s="243"/>
      <c r="AE125" s="243"/>
      <c r="AF125" s="243"/>
      <c r="AG125" s="243"/>
      <c r="AH125" s="243"/>
      <c r="AI125" s="243"/>
      <c r="AJ125" s="243"/>
      <c r="AK125" s="243"/>
      <c r="AL125" s="243"/>
      <c r="AM125" s="243"/>
      <c r="AN125" s="243"/>
      <c r="AO125" s="243"/>
      <c r="AP125" s="243"/>
      <c r="AQ125" s="243"/>
    </row>
    <row r="126" spans="1:43" s="287" customFormat="1" x14ac:dyDescent="0.2">
      <c r="A126" s="136"/>
      <c r="B126" s="136"/>
      <c r="C126" s="136"/>
      <c r="D126" s="136"/>
      <c r="E126" s="136"/>
      <c r="F126" s="136"/>
      <c r="G126" s="136"/>
      <c r="H126" s="136"/>
      <c r="I126" s="136"/>
      <c r="J126" s="136"/>
      <c r="K126" s="136"/>
      <c r="L126" s="136"/>
      <c r="M126" s="136"/>
      <c r="N126" s="136"/>
      <c r="O126" s="136"/>
      <c r="P126" s="136"/>
      <c r="Q126" s="136"/>
      <c r="R126" s="136"/>
      <c r="S126" s="136"/>
      <c r="U126" s="243"/>
      <c r="V126" s="243"/>
      <c r="W126" s="243"/>
      <c r="X126" s="243"/>
      <c r="Y126" s="243"/>
      <c r="Z126" s="243"/>
      <c r="AA126" s="243"/>
      <c r="AB126" s="243"/>
      <c r="AC126" s="243"/>
      <c r="AD126" s="243"/>
      <c r="AE126" s="243"/>
      <c r="AF126" s="243"/>
      <c r="AG126" s="243"/>
      <c r="AH126" s="243"/>
      <c r="AI126" s="243"/>
      <c r="AJ126" s="243"/>
      <c r="AK126" s="243"/>
      <c r="AL126" s="243"/>
      <c r="AM126" s="243"/>
      <c r="AN126" s="243"/>
      <c r="AO126" s="243"/>
      <c r="AP126" s="243"/>
      <c r="AQ126" s="243"/>
    </row>
    <row r="127" spans="1:43" s="287" customFormat="1" x14ac:dyDescent="0.2">
      <c r="A127" s="136"/>
      <c r="B127" s="136"/>
      <c r="C127" s="136"/>
      <c r="D127" s="136"/>
      <c r="E127" s="136"/>
      <c r="F127" s="136"/>
      <c r="G127" s="136"/>
      <c r="H127" s="136"/>
      <c r="I127" s="136"/>
      <c r="J127" s="136"/>
      <c r="K127" s="136"/>
      <c r="L127" s="136"/>
      <c r="M127" s="136"/>
      <c r="N127" s="136"/>
      <c r="O127" s="136"/>
      <c r="P127" s="136"/>
      <c r="Q127" s="136"/>
      <c r="R127" s="136"/>
      <c r="S127" s="136"/>
      <c r="U127" s="243"/>
      <c r="V127" s="243"/>
      <c r="W127" s="243"/>
      <c r="X127" s="243"/>
      <c r="Y127" s="243"/>
      <c r="Z127" s="243"/>
      <c r="AA127" s="243"/>
      <c r="AB127" s="243"/>
      <c r="AC127" s="243"/>
      <c r="AD127" s="243"/>
      <c r="AE127" s="243"/>
      <c r="AF127" s="243"/>
      <c r="AG127" s="243"/>
      <c r="AH127" s="243"/>
      <c r="AI127" s="243"/>
      <c r="AJ127" s="243"/>
      <c r="AK127" s="243"/>
      <c r="AL127" s="243"/>
      <c r="AM127" s="243"/>
      <c r="AN127" s="243"/>
      <c r="AO127" s="243"/>
      <c r="AP127" s="243"/>
      <c r="AQ127" s="243"/>
    </row>
    <row r="128" spans="1:43" s="287" customFormat="1" x14ac:dyDescent="0.2">
      <c r="A128" s="136"/>
      <c r="B128" s="136"/>
      <c r="C128" s="136"/>
      <c r="D128" s="136"/>
      <c r="E128" s="136"/>
      <c r="F128" s="136"/>
      <c r="G128" s="136"/>
      <c r="H128" s="136"/>
      <c r="I128" s="136"/>
      <c r="J128" s="136"/>
      <c r="K128" s="136"/>
      <c r="L128" s="136"/>
      <c r="M128" s="136"/>
      <c r="N128" s="136"/>
      <c r="O128" s="136"/>
      <c r="P128" s="136"/>
      <c r="Q128" s="136"/>
      <c r="R128" s="136"/>
      <c r="S128" s="136"/>
      <c r="U128" s="243"/>
      <c r="V128" s="243"/>
      <c r="W128" s="243"/>
      <c r="X128" s="243"/>
      <c r="Y128" s="243"/>
      <c r="Z128" s="243"/>
      <c r="AA128" s="243"/>
      <c r="AB128" s="243"/>
      <c r="AC128" s="243"/>
      <c r="AD128" s="243"/>
      <c r="AE128" s="243"/>
      <c r="AF128" s="243"/>
      <c r="AG128" s="243"/>
      <c r="AH128" s="243"/>
      <c r="AI128" s="243"/>
      <c r="AJ128" s="243"/>
      <c r="AK128" s="243"/>
      <c r="AL128" s="243"/>
      <c r="AM128" s="243"/>
      <c r="AN128" s="243"/>
      <c r="AO128" s="243"/>
      <c r="AP128" s="243"/>
      <c r="AQ128" s="243"/>
    </row>
    <row r="129" spans="1:43" s="287" customFormat="1" x14ac:dyDescent="0.2">
      <c r="A129" s="136"/>
      <c r="B129" s="136"/>
      <c r="C129" s="136"/>
      <c r="D129" s="136"/>
      <c r="E129" s="136"/>
      <c r="F129" s="136"/>
      <c r="G129" s="136"/>
      <c r="H129" s="136"/>
      <c r="I129" s="136"/>
      <c r="J129" s="136"/>
      <c r="K129" s="136"/>
      <c r="L129" s="136"/>
      <c r="M129" s="136"/>
      <c r="N129" s="136"/>
      <c r="O129" s="136"/>
      <c r="P129" s="136"/>
      <c r="Q129" s="136"/>
      <c r="R129" s="136"/>
      <c r="S129" s="136"/>
      <c r="U129" s="243"/>
      <c r="V129" s="243"/>
      <c r="W129" s="243"/>
      <c r="X129" s="243"/>
      <c r="Y129" s="243"/>
      <c r="Z129" s="243"/>
      <c r="AA129" s="243"/>
      <c r="AB129" s="243"/>
      <c r="AC129" s="243"/>
      <c r="AD129" s="243"/>
      <c r="AE129" s="243"/>
      <c r="AF129" s="243"/>
      <c r="AG129" s="243"/>
      <c r="AH129" s="243"/>
      <c r="AI129" s="243"/>
      <c r="AJ129" s="243"/>
      <c r="AK129" s="243"/>
      <c r="AL129" s="243"/>
      <c r="AM129" s="243"/>
      <c r="AN129" s="243"/>
      <c r="AO129" s="243"/>
      <c r="AP129" s="243"/>
      <c r="AQ129" s="243"/>
    </row>
    <row r="138" spans="1:43" x14ac:dyDescent="0.2">
      <c r="A138" s="44"/>
      <c r="B138" s="44"/>
      <c r="C138" s="44"/>
      <c r="D138" s="44"/>
      <c r="E138" s="44"/>
      <c r="F138" s="44"/>
      <c r="G138" s="44"/>
      <c r="H138" s="44"/>
      <c r="I138" s="44"/>
      <c r="J138" s="44"/>
      <c r="K138" s="44"/>
      <c r="L138" s="44"/>
      <c r="M138" s="44"/>
      <c r="N138" s="44"/>
      <c r="O138" s="44"/>
      <c r="P138" s="44"/>
      <c r="Q138" s="44"/>
      <c r="R138" s="44"/>
      <c r="S138" s="44"/>
      <c r="U138" s="44"/>
      <c r="V138" s="44"/>
      <c r="W138" s="44"/>
      <c r="X138" s="44"/>
      <c r="Y138" s="44"/>
      <c r="Z138" s="44"/>
      <c r="AA138" s="44"/>
      <c r="AB138" s="44"/>
      <c r="AC138" s="44"/>
      <c r="AD138" s="44"/>
      <c r="AE138" s="44"/>
      <c r="AF138" s="44"/>
      <c r="AG138" s="44"/>
      <c r="AH138" s="44"/>
      <c r="AI138" s="44"/>
      <c r="AJ138" s="44"/>
      <c r="AK138" s="44"/>
      <c r="AL138" s="44"/>
      <c r="AM138" s="44"/>
      <c r="AN138" s="44"/>
      <c r="AO138" s="44"/>
      <c r="AP138" s="44"/>
      <c r="AQ138" s="44"/>
    </row>
    <row r="139" spans="1:43" x14ac:dyDescent="0.2">
      <c r="A139" s="44"/>
      <c r="B139" s="44"/>
      <c r="C139" s="44"/>
      <c r="D139" s="44"/>
      <c r="E139" s="44"/>
      <c r="F139" s="44"/>
      <c r="G139" s="44"/>
      <c r="H139" s="44"/>
      <c r="I139" s="44"/>
      <c r="J139" s="44"/>
      <c r="K139" s="44"/>
      <c r="L139" s="44"/>
      <c r="M139" s="44"/>
      <c r="N139" s="44"/>
      <c r="O139" s="44"/>
      <c r="P139" s="44"/>
      <c r="Q139" s="44"/>
      <c r="R139" s="44"/>
      <c r="S139" s="44"/>
      <c r="U139" s="44"/>
      <c r="V139" s="44"/>
      <c r="W139" s="44"/>
      <c r="X139" s="44"/>
      <c r="Y139" s="44"/>
      <c r="Z139" s="44"/>
      <c r="AA139" s="44"/>
      <c r="AB139" s="44"/>
      <c r="AC139" s="44"/>
      <c r="AD139" s="44"/>
      <c r="AE139" s="44"/>
      <c r="AF139" s="44"/>
      <c r="AG139" s="44"/>
      <c r="AH139" s="44"/>
      <c r="AI139" s="44"/>
      <c r="AJ139" s="44"/>
      <c r="AK139" s="44"/>
      <c r="AL139" s="44"/>
      <c r="AM139" s="44"/>
      <c r="AN139" s="44"/>
      <c r="AO139" s="44"/>
      <c r="AP139" s="44"/>
      <c r="AQ139" s="44"/>
    </row>
    <row r="140" spans="1:43" x14ac:dyDescent="0.2">
      <c r="A140" s="44"/>
      <c r="B140" s="44"/>
      <c r="C140" s="44"/>
      <c r="D140" s="44"/>
      <c r="E140" s="44"/>
      <c r="F140" s="44"/>
      <c r="G140" s="44"/>
      <c r="H140" s="44"/>
      <c r="I140" s="44"/>
      <c r="J140" s="44"/>
      <c r="K140" s="44"/>
      <c r="L140" s="44"/>
      <c r="M140" s="44"/>
      <c r="N140" s="44"/>
      <c r="O140" s="44"/>
      <c r="P140" s="44"/>
      <c r="Q140" s="44"/>
      <c r="R140" s="44"/>
      <c r="S140" s="44"/>
      <c r="U140" s="44"/>
      <c r="V140" s="44"/>
      <c r="W140" s="44"/>
      <c r="X140" s="44"/>
      <c r="Y140" s="44"/>
      <c r="Z140" s="44"/>
      <c r="AA140" s="44"/>
      <c r="AB140" s="44"/>
      <c r="AC140" s="44"/>
      <c r="AD140" s="44"/>
      <c r="AE140" s="44"/>
      <c r="AF140" s="44"/>
      <c r="AG140" s="44"/>
      <c r="AH140" s="44"/>
      <c r="AI140" s="44"/>
      <c r="AJ140" s="44"/>
      <c r="AK140" s="44"/>
      <c r="AL140" s="44"/>
      <c r="AM140" s="44"/>
      <c r="AN140" s="44"/>
      <c r="AO140" s="44"/>
      <c r="AP140" s="44"/>
      <c r="AQ140" s="44"/>
    </row>
    <row r="141" spans="1:43" x14ac:dyDescent="0.2">
      <c r="A141" s="44"/>
      <c r="B141" s="44"/>
      <c r="C141" s="44"/>
      <c r="D141" s="44"/>
      <c r="E141" s="44"/>
      <c r="F141" s="44"/>
      <c r="G141" s="44"/>
      <c r="H141" s="44"/>
      <c r="I141" s="44"/>
      <c r="J141" s="44"/>
      <c r="K141" s="44"/>
      <c r="L141" s="44"/>
      <c r="M141" s="44"/>
      <c r="N141" s="44"/>
      <c r="O141" s="44"/>
      <c r="P141" s="44"/>
      <c r="Q141" s="44"/>
      <c r="R141" s="44"/>
      <c r="S141" s="44"/>
      <c r="U141" s="44"/>
      <c r="V141" s="44"/>
      <c r="W141" s="44"/>
      <c r="X141" s="44"/>
      <c r="Y141" s="44"/>
      <c r="Z141" s="44"/>
      <c r="AA141" s="44"/>
      <c r="AB141" s="44"/>
      <c r="AC141" s="44"/>
      <c r="AD141" s="44"/>
      <c r="AE141" s="44"/>
      <c r="AF141" s="44"/>
      <c r="AG141" s="44"/>
      <c r="AH141" s="44"/>
      <c r="AI141" s="44"/>
      <c r="AJ141" s="44"/>
      <c r="AK141" s="44"/>
      <c r="AL141" s="44"/>
      <c r="AM141" s="44"/>
      <c r="AN141" s="44"/>
      <c r="AO141" s="44"/>
      <c r="AP141" s="44"/>
      <c r="AQ141" s="44"/>
    </row>
    <row r="142" spans="1:43" x14ac:dyDescent="0.2">
      <c r="A142" s="44"/>
      <c r="B142" s="44"/>
      <c r="C142" s="44"/>
      <c r="D142" s="44"/>
      <c r="E142" s="44"/>
      <c r="F142" s="44"/>
      <c r="G142" s="44"/>
      <c r="H142" s="44"/>
      <c r="I142" s="44"/>
      <c r="J142" s="44"/>
      <c r="K142" s="44"/>
      <c r="L142" s="44"/>
      <c r="M142" s="44"/>
      <c r="N142" s="44"/>
      <c r="O142" s="44"/>
      <c r="P142" s="44"/>
      <c r="Q142" s="44"/>
      <c r="R142" s="44"/>
      <c r="S142" s="44"/>
      <c r="U142" s="44"/>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row>
    <row r="143" spans="1:43" x14ac:dyDescent="0.2">
      <c r="A143" s="44"/>
      <c r="B143" s="44"/>
      <c r="C143" s="44"/>
      <c r="D143" s="44"/>
      <c r="E143" s="44"/>
      <c r="F143" s="44"/>
      <c r="G143" s="44"/>
      <c r="H143" s="44"/>
      <c r="I143" s="44"/>
      <c r="J143" s="44"/>
      <c r="K143" s="44"/>
      <c r="L143" s="44"/>
      <c r="M143" s="44"/>
      <c r="N143" s="44"/>
      <c r="O143" s="44"/>
      <c r="P143" s="44"/>
      <c r="Q143" s="44"/>
      <c r="R143" s="44"/>
      <c r="S143" s="44"/>
      <c r="U143" s="44"/>
      <c r="V143" s="44"/>
      <c r="W143" s="44"/>
      <c r="X143" s="44"/>
      <c r="Y143" s="44"/>
      <c r="Z143" s="44"/>
      <c r="AA143" s="44"/>
      <c r="AB143" s="44"/>
      <c r="AC143" s="44"/>
      <c r="AD143" s="44"/>
      <c r="AE143" s="44"/>
      <c r="AF143" s="44"/>
      <c r="AG143" s="44"/>
      <c r="AH143" s="44"/>
      <c r="AI143" s="44"/>
      <c r="AJ143" s="44"/>
      <c r="AK143" s="44"/>
      <c r="AL143" s="44"/>
      <c r="AM143" s="44"/>
      <c r="AN143" s="44"/>
      <c r="AO143" s="44"/>
      <c r="AP143" s="44"/>
      <c r="AQ143" s="44"/>
    </row>
    <row r="144" spans="1:43" x14ac:dyDescent="0.2">
      <c r="A144" s="44"/>
      <c r="B144" s="44"/>
      <c r="C144" s="44"/>
      <c r="D144" s="44"/>
      <c r="E144" s="44"/>
      <c r="F144" s="44"/>
      <c r="G144" s="44"/>
      <c r="H144" s="44"/>
      <c r="I144" s="44"/>
      <c r="J144" s="44"/>
      <c r="K144" s="44"/>
      <c r="L144" s="44"/>
      <c r="M144" s="44"/>
      <c r="N144" s="44"/>
      <c r="O144" s="44"/>
      <c r="P144" s="44"/>
      <c r="Q144" s="44"/>
      <c r="R144" s="44"/>
      <c r="S144" s="44"/>
      <c r="U144" s="44"/>
      <c r="V144" s="44"/>
      <c r="W144" s="44"/>
      <c r="X144" s="44"/>
      <c r="Y144" s="44"/>
      <c r="Z144" s="44"/>
      <c r="AA144" s="44"/>
      <c r="AB144" s="44"/>
      <c r="AC144" s="44"/>
      <c r="AD144" s="44"/>
      <c r="AE144" s="44"/>
      <c r="AF144" s="44"/>
      <c r="AG144" s="44"/>
      <c r="AH144" s="44"/>
      <c r="AI144" s="44"/>
      <c r="AJ144" s="44"/>
      <c r="AK144" s="44"/>
      <c r="AL144" s="44"/>
      <c r="AM144" s="44"/>
      <c r="AN144" s="44"/>
      <c r="AO144" s="44"/>
      <c r="AP144" s="44"/>
      <c r="AQ144" s="44"/>
    </row>
    <row r="145" spans="1:43" x14ac:dyDescent="0.2">
      <c r="A145" s="44"/>
      <c r="B145" s="44"/>
      <c r="C145" s="44"/>
      <c r="D145" s="44"/>
      <c r="E145" s="44"/>
      <c r="F145" s="44"/>
      <c r="G145" s="44"/>
      <c r="H145" s="44"/>
      <c r="I145" s="44"/>
      <c r="J145" s="44"/>
      <c r="K145" s="44"/>
      <c r="L145" s="44"/>
      <c r="M145" s="44"/>
      <c r="N145" s="44"/>
      <c r="O145" s="44"/>
      <c r="P145" s="44"/>
      <c r="Q145" s="44"/>
      <c r="R145" s="44"/>
      <c r="S145" s="44"/>
      <c r="U145" s="44"/>
      <c r="V145" s="44"/>
      <c r="W145" s="44"/>
      <c r="X145" s="44"/>
      <c r="Y145" s="44"/>
      <c r="Z145" s="44"/>
      <c r="AA145" s="44"/>
      <c r="AB145" s="44"/>
      <c r="AC145" s="44"/>
      <c r="AD145" s="44"/>
      <c r="AE145" s="44"/>
      <c r="AF145" s="44"/>
      <c r="AG145" s="44"/>
      <c r="AH145" s="44"/>
      <c r="AI145" s="44"/>
      <c r="AJ145" s="44"/>
      <c r="AK145" s="44"/>
      <c r="AL145" s="44"/>
      <c r="AM145" s="44"/>
      <c r="AN145" s="44"/>
      <c r="AO145" s="44"/>
      <c r="AP145" s="44"/>
      <c r="AQ145" s="44"/>
    </row>
    <row r="146" spans="1:43" x14ac:dyDescent="0.2">
      <c r="A146" s="44"/>
      <c r="B146" s="44"/>
      <c r="C146" s="44"/>
      <c r="D146" s="44"/>
      <c r="E146" s="44"/>
      <c r="F146" s="44"/>
      <c r="G146" s="44"/>
      <c r="H146" s="44"/>
      <c r="I146" s="44"/>
      <c r="J146" s="44"/>
      <c r="K146" s="44"/>
      <c r="L146" s="44"/>
      <c r="M146" s="44"/>
      <c r="N146" s="44"/>
      <c r="O146" s="44"/>
      <c r="P146" s="44"/>
      <c r="Q146" s="44"/>
      <c r="R146" s="44"/>
      <c r="S146" s="44"/>
      <c r="U146" s="44"/>
      <c r="V146" s="44"/>
      <c r="W146" s="44"/>
      <c r="X146" s="44"/>
      <c r="Y146" s="44"/>
      <c r="Z146" s="44"/>
      <c r="AA146" s="44"/>
      <c r="AB146" s="44"/>
      <c r="AC146" s="44"/>
      <c r="AD146" s="44"/>
      <c r="AE146" s="44"/>
      <c r="AF146" s="44"/>
      <c r="AG146" s="44"/>
      <c r="AH146" s="44"/>
      <c r="AI146" s="44"/>
      <c r="AJ146" s="44"/>
      <c r="AK146" s="44"/>
      <c r="AL146" s="44"/>
      <c r="AM146" s="44"/>
      <c r="AN146" s="44"/>
      <c r="AO146" s="44"/>
      <c r="AP146" s="44"/>
      <c r="AQ146" s="44"/>
    </row>
    <row r="147" spans="1:43" x14ac:dyDescent="0.2">
      <c r="A147" s="44"/>
      <c r="B147" s="44"/>
      <c r="C147" s="44"/>
      <c r="D147" s="44"/>
      <c r="E147" s="44"/>
      <c r="F147" s="44"/>
      <c r="G147" s="44"/>
      <c r="H147" s="44"/>
      <c r="I147" s="44"/>
      <c r="J147" s="44"/>
      <c r="K147" s="44"/>
      <c r="L147" s="44"/>
      <c r="M147" s="44"/>
      <c r="N147" s="44"/>
      <c r="O147" s="44"/>
      <c r="P147" s="44"/>
      <c r="Q147" s="44"/>
      <c r="R147" s="44"/>
      <c r="S147" s="44"/>
      <c r="U147" s="44"/>
      <c r="V147" s="44"/>
      <c r="W147" s="44"/>
      <c r="X147" s="44"/>
      <c r="Y147" s="44"/>
      <c r="Z147" s="44"/>
      <c r="AA147" s="44"/>
      <c r="AB147" s="44"/>
      <c r="AC147" s="44"/>
      <c r="AD147" s="44"/>
      <c r="AE147" s="44"/>
      <c r="AF147" s="44"/>
      <c r="AG147" s="44"/>
      <c r="AH147" s="44"/>
      <c r="AI147" s="44"/>
      <c r="AJ147" s="44"/>
      <c r="AK147" s="44"/>
      <c r="AL147" s="44"/>
      <c r="AM147" s="44"/>
      <c r="AN147" s="44"/>
      <c r="AO147" s="44"/>
      <c r="AP147" s="44"/>
      <c r="AQ147" s="44"/>
    </row>
    <row r="148" spans="1:43" x14ac:dyDescent="0.2">
      <c r="A148" s="44"/>
      <c r="B148" s="44"/>
      <c r="C148" s="44"/>
      <c r="D148" s="44"/>
      <c r="E148" s="44"/>
      <c r="F148" s="44"/>
      <c r="G148" s="44"/>
      <c r="H148" s="44"/>
      <c r="I148" s="44"/>
      <c r="J148" s="44"/>
      <c r="K148" s="44"/>
      <c r="L148" s="44"/>
      <c r="M148" s="44"/>
      <c r="N148" s="44"/>
      <c r="O148" s="44"/>
      <c r="P148" s="44"/>
      <c r="Q148" s="44"/>
      <c r="R148" s="44"/>
      <c r="S148" s="44"/>
      <c r="U148" s="44"/>
      <c r="V148" s="44"/>
      <c r="W148" s="44"/>
      <c r="X148" s="44"/>
      <c r="Y148" s="44"/>
      <c r="Z148" s="44"/>
      <c r="AA148" s="44"/>
      <c r="AB148" s="44"/>
      <c r="AC148" s="44"/>
      <c r="AD148" s="44"/>
      <c r="AE148" s="44"/>
      <c r="AF148" s="44"/>
      <c r="AG148" s="44"/>
      <c r="AH148" s="44"/>
      <c r="AI148" s="44"/>
      <c r="AJ148" s="44"/>
      <c r="AK148" s="44"/>
      <c r="AL148" s="44"/>
      <c r="AM148" s="44"/>
      <c r="AN148" s="44"/>
      <c r="AO148" s="44"/>
      <c r="AP148" s="44"/>
      <c r="AQ148" s="44"/>
    </row>
    <row r="149" spans="1:43" x14ac:dyDescent="0.2">
      <c r="A149" s="44"/>
      <c r="B149" s="44"/>
      <c r="C149" s="44"/>
      <c r="D149" s="44"/>
      <c r="E149" s="44"/>
      <c r="F149" s="44"/>
      <c r="G149" s="44"/>
      <c r="H149" s="44"/>
      <c r="I149" s="44"/>
      <c r="J149" s="44"/>
      <c r="K149" s="44"/>
      <c r="L149" s="44"/>
      <c r="M149" s="44"/>
      <c r="N149" s="44"/>
      <c r="O149" s="44"/>
      <c r="P149" s="44"/>
      <c r="Q149" s="44"/>
      <c r="R149" s="44"/>
      <c r="S149" s="44"/>
      <c r="U149" s="44"/>
      <c r="V149" s="44"/>
      <c r="W149" s="44"/>
      <c r="X149" s="44"/>
      <c r="Y149" s="44"/>
      <c r="Z149" s="44"/>
      <c r="AA149" s="44"/>
      <c r="AB149" s="44"/>
      <c r="AC149" s="44"/>
      <c r="AD149" s="44"/>
      <c r="AE149" s="44"/>
      <c r="AF149" s="44"/>
      <c r="AG149" s="44"/>
      <c r="AH149" s="44"/>
      <c r="AI149" s="44"/>
      <c r="AJ149" s="44"/>
      <c r="AK149" s="44"/>
      <c r="AL149" s="44"/>
      <c r="AM149" s="44"/>
      <c r="AN149" s="44"/>
      <c r="AO149" s="44"/>
      <c r="AP149" s="44"/>
      <c r="AQ149" s="44"/>
    </row>
    <row r="150" spans="1:43" x14ac:dyDescent="0.2">
      <c r="A150" s="44"/>
      <c r="B150" s="44"/>
      <c r="C150" s="44"/>
      <c r="D150" s="44"/>
      <c r="E150" s="44"/>
      <c r="F150" s="44"/>
      <c r="G150" s="44"/>
      <c r="H150" s="44"/>
      <c r="I150" s="44"/>
      <c r="J150" s="44"/>
      <c r="K150" s="44"/>
      <c r="L150" s="44"/>
      <c r="M150" s="44"/>
      <c r="N150" s="44"/>
      <c r="O150" s="44"/>
      <c r="P150" s="44"/>
      <c r="Q150" s="44"/>
      <c r="R150" s="44"/>
      <c r="S150" s="44"/>
      <c r="U150" s="44"/>
      <c r="V150" s="44"/>
      <c r="W150" s="44"/>
      <c r="X150" s="44"/>
      <c r="Y150" s="44"/>
      <c r="Z150" s="44"/>
      <c r="AA150" s="44"/>
      <c r="AB150" s="44"/>
      <c r="AC150" s="44"/>
      <c r="AD150" s="44"/>
      <c r="AE150" s="44"/>
      <c r="AF150" s="44"/>
      <c r="AG150" s="44"/>
      <c r="AH150" s="44"/>
      <c r="AI150" s="44"/>
      <c r="AJ150" s="44"/>
      <c r="AK150" s="44"/>
      <c r="AL150" s="44"/>
      <c r="AM150" s="44"/>
      <c r="AN150" s="44"/>
      <c r="AO150" s="44"/>
      <c r="AP150" s="44"/>
      <c r="AQ150" s="44"/>
    </row>
    <row r="151" spans="1:43" x14ac:dyDescent="0.2">
      <c r="A151" s="44"/>
      <c r="B151" s="44"/>
      <c r="C151" s="44"/>
      <c r="D151" s="44"/>
      <c r="E151" s="44"/>
      <c r="F151" s="44"/>
      <c r="G151" s="44"/>
      <c r="H151" s="44"/>
      <c r="I151" s="44"/>
      <c r="J151" s="44"/>
      <c r="K151" s="44"/>
      <c r="L151" s="44"/>
      <c r="M151" s="44"/>
      <c r="N151" s="44"/>
      <c r="O151" s="44"/>
      <c r="P151" s="44"/>
      <c r="Q151" s="44"/>
      <c r="R151" s="44"/>
      <c r="S151" s="44"/>
      <c r="U151" s="44"/>
      <c r="V151" s="44"/>
      <c r="W151" s="44"/>
      <c r="X151" s="44"/>
      <c r="Y151" s="44"/>
      <c r="Z151" s="44"/>
      <c r="AA151" s="44"/>
      <c r="AB151" s="44"/>
      <c r="AC151" s="44"/>
      <c r="AD151" s="44"/>
      <c r="AE151" s="44"/>
      <c r="AF151" s="44"/>
      <c r="AG151" s="44"/>
      <c r="AH151" s="44"/>
      <c r="AI151" s="44"/>
      <c r="AJ151" s="44"/>
      <c r="AK151" s="44"/>
      <c r="AL151" s="44"/>
      <c r="AM151" s="44"/>
      <c r="AN151" s="44"/>
      <c r="AO151" s="44"/>
      <c r="AP151" s="44"/>
      <c r="AQ151" s="44"/>
    </row>
    <row r="152" spans="1:43" x14ac:dyDescent="0.2">
      <c r="A152" s="44"/>
      <c r="B152" s="44"/>
      <c r="C152" s="44"/>
      <c r="D152" s="44"/>
      <c r="E152" s="44"/>
      <c r="F152" s="44"/>
      <c r="G152" s="44"/>
      <c r="H152" s="44"/>
      <c r="I152" s="44"/>
      <c r="J152" s="44"/>
      <c r="K152" s="44"/>
      <c r="L152" s="44"/>
      <c r="M152" s="44"/>
      <c r="N152" s="44"/>
      <c r="O152" s="44"/>
      <c r="P152" s="44"/>
      <c r="Q152" s="44"/>
      <c r="R152" s="44"/>
      <c r="S152" s="44"/>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row>
    <row r="153" spans="1:43" x14ac:dyDescent="0.2">
      <c r="A153" s="44"/>
      <c r="B153" s="44"/>
      <c r="C153" s="44"/>
      <c r="D153" s="44"/>
      <c r="E153" s="44"/>
      <c r="F153" s="44"/>
      <c r="G153" s="44"/>
      <c r="H153" s="44"/>
      <c r="I153" s="44"/>
      <c r="J153" s="44"/>
      <c r="K153" s="44"/>
      <c r="L153" s="44"/>
      <c r="M153" s="44"/>
      <c r="N153" s="44"/>
      <c r="O153" s="44"/>
      <c r="P153" s="44"/>
      <c r="Q153" s="44"/>
      <c r="R153" s="44"/>
      <c r="S153" s="44"/>
      <c r="U153" s="44"/>
      <c r="V153" s="44"/>
      <c r="W153" s="44"/>
      <c r="X153" s="44"/>
      <c r="Y153" s="44"/>
      <c r="Z153" s="44"/>
      <c r="AA153" s="44"/>
      <c r="AB153" s="44"/>
      <c r="AC153" s="44"/>
      <c r="AD153" s="44"/>
      <c r="AE153" s="44"/>
      <c r="AF153" s="44"/>
      <c r="AG153" s="44"/>
      <c r="AH153" s="44"/>
      <c r="AI153" s="44"/>
      <c r="AJ153" s="44"/>
      <c r="AK153" s="44"/>
      <c r="AL153" s="44"/>
      <c r="AM153" s="44"/>
      <c r="AN153" s="44"/>
      <c r="AO153" s="44"/>
      <c r="AP153" s="44"/>
      <c r="AQ153" s="44"/>
    </row>
    <row r="154" spans="1:43" x14ac:dyDescent="0.2">
      <c r="A154" s="44"/>
      <c r="B154" s="44"/>
      <c r="C154" s="44"/>
      <c r="D154" s="44"/>
      <c r="E154" s="44"/>
      <c r="F154" s="44"/>
      <c r="G154" s="44"/>
      <c r="H154" s="44"/>
      <c r="I154" s="44"/>
      <c r="J154" s="44"/>
      <c r="K154" s="44"/>
      <c r="L154" s="44"/>
      <c r="M154" s="44"/>
      <c r="N154" s="44"/>
      <c r="O154" s="44"/>
      <c r="P154" s="44"/>
      <c r="Q154" s="44"/>
      <c r="R154" s="44"/>
      <c r="S154" s="44"/>
      <c r="U154" s="44"/>
      <c r="V154" s="44"/>
      <c r="W154" s="44"/>
      <c r="X154" s="44"/>
      <c r="Y154" s="44"/>
      <c r="Z154" s="44"/>
      <c r="AA154" s="44"/>
      <c r="AB154" s="44"/>
      <c r="AC154" s="44"/>
      <c r="AD154" s="44"/>
      <c r="AE154" s="44"/>
      <c r="AF154" s="44"/>
      <c r="AG154" s="44"/>
      <c r="AH154" s="44"/>
      <c r="AI154" s="44"/>
      <c r="AJ154" s="44"/>
      <c r="AK154" s="44"/>
      <c r="AL154" s="44"/>
      <c r="AM154" s="44"/>
      <c r="AN154" s="44"/>
      <c r="AO154" s="44"/>
      <c r="AP154" s="44"/>
      <c r="AQ154" s="44"/>
    </row>
    <row r="155" spans="1:43" x14ac:dyDescent="0.2">
      <c r="A155" s="44"/>
      <c r="B155" s="44"/>
      <c r="C155" s="44"/>
      <c r="D155" s="44"/>
      <c r="E155" s="44"/>
      <c r="F155" s="44"/>
      <c r="G155" s="44"/>
      <c r="H155" s="44"/>
      <c r="I155" s="44"/>
      <c r="J155" s="44"/>
      <c r="K155" s="44"/>
      <c r="L155" s="44"/>
      <c r="M155" s="44"/>
      <c r="N155" s="44"/>
      <c r="O155" s="44"/>
      <c r="P155" s="44"/>
      <c r="Q155" s="44"/>
      <c r="R155" s="44"/>
      <c r="S155" s="44"/>
      <c r="U155" s="44"/>
      <c r="V155" s="44"/>
      <c r="W155" s="44"/>
      <c r="X155" s="44"/>
      <c r="Y155" s="44"/>
      <c r="Z155" s="44"/>
      <c r="AA155" s="44"/>
      <c r="AB155" s="44"/>
      <c r="AC155" s="44"/>
      <c r="AD155" s="44"/>
      <c r="AE155" s="44"/>
      <c r="AF155" s="44"/>
      <c r="AG155" s="44"/>
      <c r="AH155" s="44"/>
      <c r="AI155" s="44"/>
      <c r="AJ155" s="44"/>
      <c r="AK155" s="44"/>
      <c r="AL155" s="44"/>
      <c r="AM155" s="44"/>
      <c r="AN155" s="44"/>
      <c r="AO155" s="44"/>
      <c r="AP155" s="44"/>
      <c r="AQ155" s="44"/>
    </row>
    <row r="156" spans="1:43" x14ac:dyDescent="0.2">
      <c r="A156" s="44"/>
      <c r="B156" s="44"/>
      <c r="C156" s="44"/>
      <c r="D156" s="44"/>
      <c r="E156" s="44"/>
      <c r="F156" s="44"/>
      <c r="G156" s="44"/>
      <c r="H156" s="44"/>
      <c r="I156" s="44"/>
      <c r="J156" s="44"/>
      <c r="K156" s="44"/>
      <c r="L156" s="44"/>
      <c r="M156" s="44"/>
      <c r="N156" s="44"/>
      <c r="O156" s="44"/>
      <c r="P156" s="44"/>
      <c r="Q156" s="44"/>
      <c r="R156" s="44"/>
      <c r="S156" s="44"/>
      <c r="U156" s="44"/>
      <c r="V156" s="44"/>
      <c r="W156" s="44"/>
      <c r="X156" s="44"/>
      <c r="Y156" s="44"/>
      <c r="Z156" s="44"/>
      <c r="AA156" s="44"/>
      <c r="AB156" s="44"/>
      <c r="AC156" s="44"/>
      <c r="AD156" s="44"/>
      <c r="AE156" s="44"/>
      <c r="AF156" s="44"/>
      <c r="AG156" s="44"/>
      <c r="AH156" s="44"/>
      <c r="AI156" s="44"/>
      <c r="AJ156" s="44"/>
      <c r="AK156" s="44"/>
      <c r="AL156" s="44"/>
      <c r="AM156" s="44"/>
      <c r="AN156" s="44"/>
      <c r="AO156" s="44"/>
      <c r="AP156" s="44"/>
      <c r="AQ156" s="44"/>
    </row>
    <row r="157" spans="1:43" x14ac:dyDescent="0.2">
      <c r="A157" s="44"/>
      <c r="B157" s="44"/>
      <c r="C157" s="44"/>
      <c r="D157" s="44"/>
      <c r="E157" s="44"/>
      <c r="F157" s="44"/>
      <c r="G157" s="44"/>
      <c r="H157" s="44"/>
      <c r="I157" s="44"/>
      <c r="J157" s="44"/>
      <c r="K157" s="44"/>
      <c r="L157" s="44"/>
      <c r="M157" s="44"/>
      <c r="N157" s="44"/>
      <c r="O157" s="44"/>
      <c r="P157" s="44"/>
      <c r="Q157" s="44"/>
      <c r="R157" s="44"/>
      <c r="S157" s="44"/>
      <c r="U157" s="44"/>
      <c r="V157" s="44"/>
      <c r="W157" s="44"/>
      <c r="X157" s="44"/>
      <c r="Y157" s="44"/>
      <c r="Z157" s="44"/>
      <c r="AA157" s="44"/>
      <c r="AB157" s="44"/>
      <c r="AC157" s="44"/>
      <c r="AD157" s="44"/>
      <c r="AE157" s="44"/>
      <c r="AF157" s="44"/>
      <c r="AG157" s="44"/>
      <c r="AH157" s="44"/>
      <c r="AI157" s="44"/>
      <c r="AJ157" s="44"/>
      <c r="AK157" s="44"/>
      <c r="AL157" s="44"/>
      <c r="AM157" s="44"/>
      <c r="AN157" s="44"/>
      <c r="AO157" s="44"/>
      <c r="AP157" s="44"/>
      <c r="AQ157" s="44"/>
    </row>
    <row r="158" spans="1:43" x14ac:dyDescent="0.2">
      <c r="A158" s="44"/>
      <c r="B158" s="44"/>
      <c r="C158" s="44"/>
      <c r="D158" s="44"/>
      <c r="E158" s="44"/>
      <c r="F158" s="44"/>
      <c r="G158" s="44"/>
      <c r="H158" s="44"/>
      <c r="I158" s="44"/>
      <c r="J158" s="44"/>
      <c r="K158" s="44"/>
      <c r="L158" s="44"/>
      <c r="M158" s="44"/>
      <c r="N158" s="44"/>
      <c r="O158" s="44"/>
      <c r="P158" s="44"/>
      <c r="Q158" s="44"/>
      <c r="R158" s="44"/>
      <c r="S158" s="44"/>
      <c r="U158" s="44"/>
      <c r="V158" s="44"/>
      <c r="W158" s="44"/>
      <c r="X158" s="44"/>
      <c r="Y158" s="44"/>
      <c r="Z158" s="44"/>
      <c r="AA158" s="44"/>
      <c r="AB158" s="44"/>
      <c r="AC158" s="44"/>
      <c r="AD158" s="44"/>
      <c r="AE158" s="44"/>
      <c r="AF158" s="44"/>
      <c r="AG158" s="44"/>
      <c r="AH158" s="44"/>
      <c r="AI158" s="44"/>
      <c r="AJ158" s="44"/>
      <c r="AK158" s="44"/>
      <c r="AL158" s="44"/>
      <c r="AM158" s="44"/>
      <c r="AN158" s="44"/>
      <c r="AO158" s="44"/>
      <c r="AP158" s="44"/>
      <c r="AQ158" s="44"/>
    </row>
    <row r="159" spans="1:43" x14ac:dyDescent="0.2">
      <c r="A159" s="44"/>
      <c r="B159" s="44"/>
      <c r="C159" s="44"/>
      <c r="D159" s="44"/>
      <c r="E159" s="44"/>
      <c r="F159" s="44"/>
      <c r="G159" s="44"/>
      <c r="H159" s="44"/>
      <c r="I159" s="44"/>
      <c r="J159" s="44"/>
      <c r="K159" s="44"/>
      <c r="L159" s="44"/>
      <c r="M159" s="44"/>
      <c r="N159" s="44"/>
      <c r="O159" s="44"/>
      <c r="P159" s="44"/>
      <c r="Q159" s="44"/>
      <c r="R159" s="44"/>
      <c r="S159" s="44"/>
      <c r="U159" s="44"/>
      <c r="V159" s="44"/>
      <c r="W159" s="44"/>
      <c r="X159" s="44"/>
      <c r="Y159" s="44"/>
      <c r="Z159" s="44"/>
      <c r="AA159" s="44"/>
      <c r="AB159" s="44"/>
      <c r="AC159" s="44"/>
      <c r="AD159" s="44"/>
      <c r="AE159" s="44"/>
      <c r="AF159" s="44"/>
      <c r="AG159" s="44"/>
      <c r="AH159" s="44"/>
      <c r="AI159" s="44"/>
      <c r="AJ159" s="44"/>
      <c r="AK159" s="44"/>
      <c r="AL159" s="44"/>
      <c r="AM159" s="44"/>
      <c r="AN159" s="44"/>
      <c r="AO159" s="44"/>
      <c r="AP159" s="44"/>
      <c r="AQ159" s="44"/>
    </row>
    <row r="160" spans="1:43" x14ac:dyDescent="0.2">
      <c r="A160" s="44"/>
      <c r="B160" s="44"/>
      <c r="C160" s="44"/>
      <c r="D160" s="44"/>
      <c r="E160" s="44"/>
      <c r="F160" s="44"/>
      <c r="G160" s="44"/>
      <c r="H160" s="44"/>
      <c r="I160" s="44"/>
      <c r="J160" s="44"/>
      <c r="K160" s="44"/>
      <c r="L160" s="44"/>
      <c r="M160" s="44"/>
      <c r="N160" s="44"/>
      <c r="O160" s="44"/>
      <c r="P160" s="44"/>
      <c r="Q160" s="44"/>
      <c r="R160" s="44"/>
      <c r="S160" s="44"/>
      <c r="U160" s="44"/>
      <c r="V160" s="44"/>
      <c r="W160" s="44"/>
      <c r="X160" s="44"/>
      <c r="Y160" s="44"/>
      <c r="Z160" s="44"/>
      <c r="AA160" s="44"/>
      <c r="AB160" s="44"/>
      <c r="AC160" s="44"/>
      <c r="AD160" s="44"/>
      <c r="AE160" s="44"/>
      <c r="AF160" s="44"/>
      <c r="AG160" s="44"/>
      <c r="AH160" s="44"/>
      <c r="AI160" s="44"/>
      <c r="AJ160" s="44"/>
      <c r="AK160" s="44"/>
      <c r="AL160" s="44"/>
      <c r="AM160" s="44"/>
      <c r="AN160" s="44"/>
      <c r="AO160" s="44"/>
      <c r="AP160" s="44"/>
      <c r="AQ160" s="44"/>
    </row>
    <row r="161" spans="1:43" x14ac:dyDescent="0.2">
      <c r="A161" s="44"/>
      <c r="B161" s="44"/>
      <c r="C161" s="44"/>
      <c r="D161" s="44"/>
      <c r="E161" s="44"/>
      <c r="F161" s="44"/>
      <c r="G161" s="44"/>
      <c r="H161" s="44"/>
      <c r="I161" s="44"/>
      <c r="J161" s="44"/>
      <c r="K161" s="44"/>
      <c r="L161" s="44"/>
      <c r="M161" s="44"/>
      <c r="N161" s="44"/>
      <c r="O161" s="44"/>
      <c r="P161" s="44"/>
      <c r="Q161" s="44"/>
      <c r="R161" s="44"/>
      <c r="S161" s="44"/>
      <c r="U161" s="44"/>
      <c r="V161" s="44"/>
      <c r="W161" s="44"/>
      <c r="X161" s="44"/>
      <c r="Y161" s="44"/>
      <c r="Z161" s="44"/>
      <c r="AA161" s="44"/>
      <c r="AB161" s="44"/>
      <c r="AC161" s="44"/>
      <c r="AD161" s="44"/>
      <c r="AE161" s="44"/>
      <c r="AF161" s="44"/>
      <c r="AG161" s="44"/>
      <c r="AH161" s="44"/>
      <c r="AI161" s="44"/>
      <c r="AJ161" s="44"/>
      <c r="AK161" s="44"/>
      <c r="AL161" s="44"/>
      <c r="AM161" s="44"/>
      <c r="AN161" s="44"/>
      <c r="AO161" s="44"/>
      <c r="AP161" s="44"/>
      <c r="AQ161" s="44"/>
    </row>
  </sheetData>
  <mergeCells count="58">
    <mergeCell ref="B4:D4"/>
    <mergeCell ref="I4:N4"/>
    <mergeCell ref="I5:N5"/>
    <mergeCell ref="B6:N6"/>
    <mergeCell ref="B8:N8"/>
    <mergeCell ref="U20:V20"/>
    <mergeCell ref="A21:A22"/>
    <mergeCell ref="B21:B22"/>
    <mergeCell ref="C21:C22"/>
    <mergeCell ref="D21:D22"/>
    <mergeCell ref="E21:E22"/>
    <mergeCell ref="F21:F22"/>
    <mergeCell ref="G21:G22"/>
    <mergeCell ref="H21:H22"/>
    <mergeCell ref="I21:I22"/>
    <mergeCell ref="A20:E20"/>
    <mergeCell ref="F20:K20"/>
    <mergeCell ref="L20:T20"/>
    <mergeCell ref="J21:J22"/>
    <mergeCell ref="R21:R22"/>
    <mergeCell ref="W21:W22"/>
    <mergeCell ref="K21:K22"/>
    <mergeCell ref="L21:L22"/>
    <mergeCell ref="M21:M22"/>
    <mergeCell ref="N21:N22"/>
    <mergeCell ref="O21:O22"/>
    <mergeCell ref="P21:P22"/>
    <mergeCell ref="Q21:Q22"/>
    <mergeCell ref="S21:S22"/>
    <mergeCell ref="T21:T22"/>
    <mergeCell ref="U21:U22"/>
    <mergeCell ref="V21:V22"/>
    <mergeCell ref="F23:K23"/>
    <mergeCell ref="L23:T23"/>
    <mergeCell ref="U23:V23"/>
    <mergeCell ref="A45:A50"/>
    <mergeCell ref="D45:H45"/>
    <mergeCell ref="D46:H46"/>
    <mergeCell ref="D47:H47"/>
    <mergeCell ref="D48:H48"/>
    <mergeCell ref="D49:H49"/>
    <mergeCell ref="D50:H50"/>
    <mergeCell ref="A52:A57"/>
    <mergeCell ref="D52:H52"/>
    <mergeCell ref="D53:H53"/>
    <mergeCell ref="D54:H54"/>
    <mergeCell ref="D55:H55"/>
    <mergeCell ref="D56:H56"/>
    <mergeCell ref="D57:H57"/>
    <mergeCell ref="A85:A89"/>
    <mergeCell ref="C91:G91"/>
    <mergeCell ref="A59:A64"/>
    <mergeCell ref="D59:H59"/>
    <mergeCell ref="A70:B71"/>
    <mergeCell ref="C70:G70"/>
    <mergeCell ref="A72:A76"/>
    <mergeCell ref="A83:B84"/>
    <mergeCell ref="C83:G83"/>
  </mergeCells>
  <conditionalFormatting sqref="G24:I24 G32:I33 G36:I40">
    <cfRule type="cellIs" dxfId="90" priority="129" operator="equal">
      <formula>1</formula>
    </cfRule>
    <cfRule type="containsText" dxfId="89" priority="130" operator="containsText" text="3">
      <formula>NOT(ISERROR(SEARCH("3",G24)))</formula>
    </cfRule>
    <cfRule type="containsText" dxfId="88" priority="131" operator="containsText" text="5">
      <formula>NOT(ISERROR(SEARCH("5",G24)))</formula>
    </cfRule>
    <cfRule type="containsText" dxfId="87" priority="132" operator="containsText" text="7">
      <formula>NOT(ISERROR(SEARCH("7",G24)))</formula>
    </cfRule>
    <cfRule type="cellIs" dxfId="86" priority="133" operator="equal">
      <formula>10</formula>
    </cfRule>
  </conditionalFormatting>
  <conditionalFormatting sqref="K24">
    <cfRule type="cellIs" dxfId="85" priority="126" operator="between">
      <formula>101</formula>
      <formula>1000</formula>
    </cfRule>
    <cfRule type="cellIs" dxfId="84" priority="127" operator="between">
      <formula>41</formula>
      <formula>100</formula>
    </cfRule>
    <cfRule type="cellIs" dxfId="83" priority="128" operator="between">
      <formula>1</formula>
      <formula>40</formula>
    </cfRule>
  </conditionalFormatting>
  <conditionalFormatting sqref="G25:I25">
    <cfRule type="cellIs" dxfId="82" priority="118" operator="equal">
      <formula>1</formula>
    </cfRule>
    <cfRule type="containsText" dxfId="81" priority="119" operator="containsText" text="3">
      <formula>NOT(ISERROR(SEARCH("3",G25)))</formula>
    </cfRule>
    <cfRule type="containsText" dxfId="80" priority="120" operator="containsText" text="5">
      <formula>NOT(ISERROR(SEARCH("5",G25)))</formula>
    </cfRule>
    <cfRule type="containsText" dxfId="79" priority="121" operator="containsText" text="7">
      <formula>NOT(ISERROR(SEARCH("7",G25)))</formula>
    </cfRule>
    <cfRule type="cellIs" dxfId="78" priority="122" operator="equal">
      <formula>10</formula>
    </cfRule>
  </conditionalFormatting>
  <conditionalFormatting sqref="G26:I27">
    <cfRule type="cellIs" dxfId="77" priority="110" operator="equal">
      <formula>1</formula>
    </cfRule>
    <cfRule type="containsText" dxfId="76" priority="111" operator="containsText" text="3">
      <formula>NOT(ISERROR(SEARCH("3",G26)))</formula>
    </cfRule>
    <cfRule type="containsText" dxfId="75" priority="112" operator="containsText" text="5">
      <formula>NOT(ISERROR(SEARCH("5",G26)))</formula>
    </cfRule>
    <cfRule type="containsText" dxfId="74" priority="113" operator="containsText" text="7">
      <formula>NOT(ISERROR(SEARCH("7",G26)))</formula>
    </cfRule>
    <cfRule type="cellIs" dxfId="73" priority="114" operator="equal">
      <formula>10</formula>
    </cfRule>
  </conditionalFormatting>
  <conditionalFormatting sqref="G28:I29">
    <cfRule type="cellIs" dxfId="72" priority="102" operator="equal">
      <formula>1</formula>
    </cfRule>
    <cfRule type="containsText" dxfId="71" priority="103" operator="containsText" text="3">
      <formula>NOT(ISERROR(SEARCH("3",G28)))</formula>
    </cfRule>
    <cfRule type="containsText" dxfId="70" priority="104" operator="containsText" text="5">
      <formula>NOT(ISERROR(SEARCH("5",G28)))</formula>
    </cfRule>
    <cfRule type="containsText" dxfId="69" priority="105" operator="containsText" text="7">
      <formula>NOT(ISERROR(SEARCH("7",G28)))</formula>
    </cfRule>
    <cfRule type="cellIs" dxfId="68" priority="106" operator="equal">
      <formula>10</formula>
    </cfRule>
  </conditionalFormatting>
  <conditionalFormatting sqref="G30:I31">
    <cfRule type="cellIs" dxfId="67" priority="94" operator="equal">
      <formula>1</formula>
    </cfRule>
    <cfRule type="containsText" dxfId="66" priority="95" operator="containsText" text="3">
      <formula>NOT(ISERROR(SEARCH("3",G30)))</formula>
    </cfRule>
    <cfRule type="containsText" dxfId="65" priority="96" operator="containsText" text="5">
      <formula>NOT(ISERROR(SEARCH("5",G30)))</formula>
    </cfRule>
    <cfRule type="containsText" dxfId="64" priority="97" operator="containsText" text="7">
      <formula>NOT(ISERROR(SEARCH("7",G30)))</formula>
    </cfRule>
    <cfRule type="cellIs" dxfId="63" priority="98" operator="equal">
      <formula>10</formula>
    </cfRule>
  </conditionalFormatting>
  <conditionalFormatting sqref="G34:I35">
    <cfRule type="cellIs" dxfId="62" priority="86" operator="equal">
      <formula>1</formula>
    </cfRule>
    <cfRule type="containsText" dxfId="61" priority="87" operator="containsText" text="3">
      <formula>NOT(ISERROR(SEARCH("3",G34)))</formula>
    </cfRule>
    <cfRule type="containsText" dxfId="60" priority="88" operator="containsText" text="5">
      <formula>NOT(ISERROR(SEARCH("5",G34)))</formula>
    </cfRule>
    <cfRule type="containsText" dxfId="59" priority="89" operator="containsText" text="7">
      <formula>NOT(ISERROR(SEARCH("7",G34)))</formula>
    </cfRule>
    <cfRule type="cellIs" dxfId="58" priority="90" operator="equal">
      <formula>10</formula>
    </cfRule>
  </conditionalFormatting>
  <conditionalFormatting sqref="O24:Q24 O32:Q33 O36:Q40">
    <cfRule type="cellIs" dxfId="57" priority="78" operator="equal">
      <formula>1</formula>
    </cfRule>
    <cfRule type="containsText" dxfId="56" priority="79" operator="containsText" text="3">
      <formula>NOT(ISERROR(SEARCH("3",O24)))</formula>
    </cfRule>
    <cfRule type="containsText" dxfId="55" priority="80" operator="containsText" text="5">
      <formula>NOT(ISERROR(SEARCH("5",O24)))</formula>
    </cfRule>
    <cfRule type="containsText" dxfId="54" priority="81" operator="containsText" text="7">
      <formula>NOT(ISERROR(SEARCH("7",O24)))</formula>
    </cfRule>
    <cfRule type="cellIs" dxfId="53" priority="82" operator="equal">
      <formula>10</formula>
    </cfRule>
  </conditionalFormatting>
  <conditionalFormatting sqref="O25:Q25">
    <cfRule type="cellIs" dxfId="52" priority="67" operator="equal">
      <formula>1</formula>
    </cfRule>
    <cfRule type="containsText" dxfId="51" priority="68" operator="containsText" text="3">
      <formula>NOT(ISERROR(SEARCH("3",O25)))</formula>
    </cfRule>
    <cfRule type="containsText" dxfId="50" priority="69" operator="containsText" text="5">
      <formula>NOT(ISERROR(SEARCH("5",O25)))</formula>
    </cfRule>
    <cfRule type="containsText" dxfId="49" priority="70" operator="containsText" text="7">
      <formula>NOT(ISERROR(SEARCH("7",O25)))</formula>
    </cfRule>
    <cfRule type="cellIs" dxfId="48" priority="71" operator="equal">
      <formula>10</formula>
    </cfRule>
  </conditionalFormatting>
  <conditionalFormatting sqref="O26:Q27">
    <cfRule type="cellIs" dxfId="47" priority="59" operator="equal">
      <formula>1</formula>
    </cfRule>
    <cfRule type="containsText" dxfId="46" priority="60" operator="containsText" text="3">
      <formula>NOT(ISERROR(SEARCH("3",O26)))</formula>
    </cfRule>
    <cfRule type="containsText" dxfId="45" priority="61" operator="containsText" text="5">
      <formula>NOT(ISERROR(SEARCH("5",O26)))</formula>
    </cfRule>
    <cfRule type="containsText" dxfId="44" priority="62" operator="containsText" text="7">
      <formula>NOT(ISERROR(SEARCH("7",O26)))</formula>
    </cfRule>
    <cfRule type="cellIs" dxfId="43" priority="63" operator="equal">
      <formula>10</formula>
    </cfRule>
  </conditionalFormatting>
  <conditionalFormatting sqref="O28:Q29">
    <cfRule type="cellIs" dxfId="42" priority="51" operator="equal">
      <formula>1</formula>
    </cfRule>
    <cfRule type="containsText" dxfId="41" priority="52" operator="containsText" text="3">
      <formula>NOT(ISERROR(SEARCH("3",O28)))</formula>
    </cfRule>
    <cfRule type="containsText" dxfId="40" priority="53" operator="containsText" text="5">
      <formula>NOT(ISERROR(SEARCH("5",O28)))</formula>
    </cfRule>
    <cfRule type="containsText" dxfId="39" priority="54" operator="containsText" text="7">
      <formula>NOT(ISERROR(SEARCH("7",O28)))</formula>
    </cfRule>
    <cfRule type="cellIs" dxfId="38" priority="55" operator="equal">
      <formula>10</formula>
    </cfRule>
  </conditionalFormatting>
  <conditionalFormatting sqref="O30:Q31">
    <cfRule type="cellIs" dxfId="37" priority="43" operator="equal">
      <formula>1</formula>
    </cfRule>
    <cfRule type="containsText" dxfId="36" priority="44" operator="containsText" text="3">
      <formula>NOT(ISERROR(SEARCH("3",O30)))</formula>
    </cfRule>
    <cfRule type="containsText" dxfId="35" priority="45" operator="containsText" text="5">
      <formula>NOT(ISERROR(SEARCH("5",O30)))</formula>
    </cfRule>
    <cfRule type="containsText" dxfId="34" priority="46" operator="containsText" text="7">
      <formula>NOT(ISERROR(SEARCH("7",O30)))</formula>
    </cfRule>
    <cfRule type="cellIs" dxfId="33" priority="47" operator="equal">
      <formula>10</formula>
    </cfRule>
  </conditionalFormatting>
  <conditionalFormatting sqref="O34:Q35">
    <cfRule type="cellIs" dxfId="32" priority="35" operator="equal">
      <formula>1</formula>
    </cfRule>
    <cfRule type="containsText" dxfId="31" priority="36" operator="containsText" text="3">
      <formula>NOT(ISERROR(SEARCH("3",O34)))</formula>
    </cfRule>
    <cfRule type="containsText" dxfId="30" priority="37" operator="containsText" text="5">
      <formula>NOT(ISERROR(SEARCH("5",O34)))</formula>
    </cfRule>
    <cfRule type="containsText" dxfId="29" priority="38" operator="containsText" text="7">
      <formula>NOT(ISERROR(SEARCH("7",O34)))</formula>
    </cfRule>
    <cfRule type="cellIs" dxfId="28" priority="39" operator="equal">
      <formula>10</formula>
    </cfRule>
  </conditionalFormatting>
  <conditionalFormatting sqref="W24:W40">
    <cfRule type="containsText" dxfId="27" priority="25" operator="containsText" text="No Development Required">
      <formula>NOT(ISERROR(SEARCH("No Development Required",W24)))</formula>
    </cfRule>
    <cfRule type="containsText" dxfId="26" priority="29" operator="containsText" text="Low">
      <formula>NOT(ISERROR(SEARCH("Low",W24)))</formula>
    </cfRule>
    <cfRule type="containsText" dxfId="25" priority="30" operator="containsText" text="Medium">
      <formula>NOT(ISERROR(SEARCH("Medium",W24)))</formula>
    </cfRule>
    <cfRule type="containsText" dxfId="24" priority="31" operator="containsText" text="High">
      <formula>NOT(ISERROR(SEARCH("High",W24)))</formula>
    </cfRule>
  </conditionalFormatting>
  <conditionalFormatting sqref="W25:W40">
    <cfRule type="containsText" dxfId="23" priority="26" operator="containsText" text="Low">
      <formula>NOT(ISERROR(SEARCH("Low",W25)))</formula>
    </cfRule>
    <cfRule type="containsText" dxfId="22" priority="27" operator="containsText" text="Medium">
      <formula>NOT(ISERROR(SEARCH("Medium",W25)))</formula>
    </cfRule>
    <cfRule type="containsText" dxfId="21" priority="28" operator="containsText" text="High">
      <formula>NOT(ISERROR(SEARCH("High",W25)))</formula>
    </cfRule>
  </conditionalFormatting>
  <conditionalFormatting sqref="J24">
    <cfRule type="cellIs" dxfId="20" priority="19" stopIfTrue="1" operator="between">
      <formula>26</formula>
      <formula>100</formula>
    </cfRule>
    <cfRule type="cellIs" dxfId="19" priority="20" stopIfTrue="1" operator="between">
      <formula>11</formula>
      <formula>25</formula>
    </cfRule>
    <cfRule type="cellIs" dxfId="18" priority="21" stopIfTrue="1" operator="between">
      <formula>1</formula>
      <formula>10</formula>
    </cfRule>
  </conditionalFormatting>
  <conditionalFormatting sqref="J25:J40">
    <cfRule type="cellIs" dxfId="17" priority="16" stopIfTrue="1" operator="between">
      <formula>26</formula>
      <formula>100</formula>
    </cfRule>
    <cfRule type="cellIs" dxfId="16" priority="17" stopIfTrue="1" operator="between">
      <formula>11</formula>
      <formula>25</formula>
    </cfRule>
    <cfRule type="cellIs" dxfId="15" priority="18" stopIfTrue="1" operator="between">
      <formula>1</formula>
      <formula>10</formula>
    </cfRule>
  </conditionalFormatting>
  <conditionalFormatting sqref="K25:K40">
    <cfRule type="cellIs" dxfId="14" priority="13" operator="between">
      <formula>101</formula>
      <formula>1000</formula>
    </cfRule>
    <cfRule type="cellIs" dxfId="13" priority="14" operator="between">
      <formula>41</formula>
      <formula>100</formula>
    </cfRule>
    <cfRule type="cellIs" dxfId="12" priority="15" operator="between">
      <formula>1</formula>
      <formula>40</formula>
    </cfRule>
  </conditionalFormatting>
  <conditionalFormatting sqref="S24">
    <cfRule type="cellIs" dxfId="11" priority="10" operator="between">
      <formula>101</formula>
      <formula>1000</formula>
    </cfRule>
    <cfRule type="cellIs" dxfId="10" priority="11" operator="between">
      <formula>41</formula>
      <formula>100</formula>
    </cfRule>
    <cfRule type="cellIs" dxfId="9" priority="12" operator="between">
      <formula>1</formula>
      <formula>40</formula>
    </cfRule>
  </conditionalFormatting>
  <conditionalFormatting sqref="R24">
    <cfRule type="cellIs" dxfId="8" priority="7" stopIfTrue="1" operator="between">
      <formula>26</formula>
      <formula>100</formula>
    </cfRule>
    <cfRule type="cellIs" dxfId="7" priority="8" stopIfTrue="1" operator="between">
      <formula>11</formula>
      <formula>25</formula>
    </cfRule>
    <cfRule type="cellIs" dxfId="6" priority="9" stopIfTrue="1" operator="between">
      <formula>1</formula>
      <formula>10</formula>
    </cfRule>
  </conditionalFormatting>
  <conditionalFormatting sqref="R25:R40">
    <cfRule type="cellIs" dxfId="5" priority="4" stopIfTrue="1" operator="between">
      <formula>26</formula>
      <formula>100</formula>
    </cfRule>
    <cfRule type="cellIs" dxfId="4" priority="5" stopIfTrue="1" operator="between">
      <formula>11</formula>
      <formula>25</formula>
    </cfRule>
    <cfRule type="cellIs" dxfId="3" priority="6" stopIfTrue="1" operator="between">
      <formula>1</formula>
      <formula>10</formula>
    </cfRule>
  </conditionalFormatting>
  <conditionalFormatting sqref="S25:S40">
    <cfRule type="cellIs" dxfId="2" priority="1" operator="between">
      <formula>101</formula>
      <formula>1000</formula>
    </cfRule>
    <cfRule type="cellIs" dxfId="1" priority="2" operator="between">
      <formula>41</formula>
      <formula>100</formula>
    </cfRule>
    <cfRule type="cellIs" dxfId="0" priority="3" operator="between">
      <formula>1</formula>
      <formula>40</formula>
    </cfRule>
  </conditionalFormatting>
  <dataValidations count="2">
    <dataValidation type="list" allowBlank="1" showInputMessage="1" showErrorMessage="1" sqref="G24:I40 O24:Q40">
      <formula1>$B$46:$B$50</formula1>
    </dataValidation>
    <dataValidation type="list" allowBlank="1" showInputMessage="1" showErrorMessage="1" sqref="W24:W40">
      <formula1>$A$102:$A$105</formula1>
    </dataValidation>
  </dataValidations>
  <pageMargins left="0.7" right="0.7" top="0.75" bottom="0.75" header="0.3" footer="0.3"/>
  <drawing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O161"/>
  <sheetViews>
    <sheetView zoomScale="80" zoomScaleNormal="80" workbookViewId="0">
      <selection activeCell="D79" sqref="D79"/>
    </sheetView>
  </sheetViews>
  <sheetFormatPr defaultColWidth="8.85546875" defaultRowHeight="15" x14ac:dyDescent="0.25"/>
  <cols>
    <col min="1" max="1" width="13.7109375" style="1" bestFit="1" customWidth="1"/>
    <col min="2" max="2" width="46.85546875" style="3" customWidth="1"/>
    <col min="3" max="3" width="25.5703125" style="3" customWidth="1"/>
    <col min="4" max="4" width="33.28515625" style="3" customWidth="1"/>
    <col min="5" max="5" width="31.7109375" style="3" customWidth="1"/>
    <col min="6" max="6" width="35.7109375" style="3" customWidth="1"/>
    <col min="7" max="7" width="16.7109375" style="1" customWidth="1"/>
    <col min="8" max="8" width="27.5703125" style="1" customWidth="1"/>
    <col min="9" max="9" width="17.7109375" style="1" customWidth="1"/>
    <col min="10" max="10" width="19.85546875" style="1" customWidth="1"/>
    <col min="11" max="11" width="11.5703125" style="57" customWidth="1"/>
    <col min="12" max="12" width="21.42578125" style="57" customWidth="1"/>
    <col min="13" max="14" width="12.5703125" style="57" customWidth="1"/>
    <col min="15" max="15" width="10.28515625" style="57" customWidth="1"/>
    <col min="16" max="16" width="11.85546875" style="57" customWidth="1"/>
    <col min="17" max="40" width="8.85546875" style="57"/>
    <col min="41" max="16384" width="8.85546875" style="1"/>
  </cols>
  <sheetData>
    <row r="1" spans="1:41" ht="47.45" customHeight="1" x14ac:dyDescent="0.3"/>
    <row r="2" spans="1:41" s="131" customFormat="1" ht="14.45" x14ac:dyDescent="0.3">
      <c r="A2" s="129"/>
      <c r="B2" s="130"/>
      <c r="C2" s="130"/>
      <c r="D2" s="130"/>
      <c r="E2" s="130"/>
      <c r="F2" s="130"/>
      <c r="M2" s="132"/>
      <c r="N2" s="132"/>
      <c r="O2" s="132"/>
      <c r="P2" s="132"/>
      <c r="Q2" s="132"/>
      <c r="R2" s="132"/>
      <c r="S2" s="132"/>
      <c r="T2" s="132"/>
      <c r="U2" s="132"/>
      <c r="V2" s="132"/>
      <c r="W2" s="132"/>
      <c r="X2" s="132"/>
      <c r="Y2" s="132"/>
      <c r="Z2" s="132"/>
      <c r="AA2" s="132"/>
      <c r="AB2" s="132"/>
      <c r="AC2" s="132"/>
      <c r="AD2" s="132"/>
      <c r="AE2" s="132"/>
      <c r="AF2" s="132"/>
      <c r="AG2" s="132"/>
      <c r="AH2" s="132"/>
      <c r="AI2" s="132"/>
      <c r="AJ2" s="132"/>
      <c r="AK2" s="132"/>
      <c r="AL2" s="132"/>
      <c r="AM2" s="132"/>
      <c r="AN2" s="132"/>
    </row>
    <row r="3" spans="1:41" s="128" customFormat="1" ht="14.45" thickBot="1" x14ac:dyDescent="0.35">
      <c r="A3" s="60"/>
      <c r="B3" s="61" t="s">
        <v>81</v>
      </c>
      <c r="C3" s="61"/>
      <c r="D3" s="61"/>
      <c r="E3" s="62"/>
      <c r="F3" s="62"/>
      <c r="G3" s="61"/>
      <c r="H3" s="61"/>
      <c r="I3" s="61"/>
      <c r="J3" s="61"/>
      <c r="K3" s="61"/>
      <c r="L3" s="61"/>
      <c r="M3" s="64"/>
      <c r="N3" s="64"/>
      <c r="O3" s="64"/>
      <c r="P3" s="64"/>
      <c r="Q3" s="64"/>
      <c r="R3" s="64"/>
      <c r="S3" s="64"/>
      <c r="T3" s="64"/>
      <c r="U3" s="64"/>
      <c r="V3" s="64"/>
      <c r="W3" s="64"/>
      <c r="X3" s="64"/>
      <c r="Y3" s="64"/>
      <c r="Z3" s="64"/>
      <c r="AA3" s="64"/>
      <c r="AB3" s="64"/>
      <c r="AC3" s="64"/>
      <c r="AD3" s="64"/>
      <c r="AE3" s="64"/>
      <c r="AF3" s="64"/>
      <c r="AG3" s="64"/>
      <c r="AH3" s="60"/>
      <c r="AI3" s="60"/>
      <c r="AJ3" s="60"/>
      <c r="AK3" s="60"/>
      <c r="AL3" s="60"/>
      <c r="AM3" s="60"/>
      <c r="AN3" s="60"/>
      <c r="AO3" s="60"/>
    </row>
    <row r="4" spans="1:41" s="63" customFormat="1" ht="14.45" thickBot="1" x14ac:dyDescent="0.35">
      <c r="A4" s="75"/>
      <c r="B4" s="649"/>
      <c r="C4" s="650"/>
      <c r="D4" s="76"/>
      <c r="E4" s="77"/>
      <c r="F4" s="77"/>
      <c r="G4" s="78" t="s">
        <v>1</v>
      </c>
      <c r="H4" s="629"/>
      <c r="I4" s="631"/>
      <c r="J4" s="631"/>
      <c r="K4" s="631"/>
      <c r="L4" s="632"/>
      <c r="M4" s="64"/>
      <c r="N4" s="64"/>
      <c r="O4" s="64"/>
      <c r="P4" s="64"/>
      <c r="Q4" s="64"/>
      <c r="R4" s="65"/>
      <c r="S4" s="64"/>
      <c r="T4" s="64"/>
      <c r="U4" s="64"/>
      <c r="V4" s="64"/>
      <c r="W4" s="64"/>
      <c r="X4" s="64"/>
      <c r="Y4" s="64"/>
      <c r="Z4" s="64"/>
      <c r="AA4" s="64"/>
      <c r="AB4" s="64"/>
      <c r="AC4" s="64"/>
      <c r="AD4" s="64"/>
      <c r="AE4" s="64"/>
      <c r="AF4" s="64"/>
      <c r="AG4" s="64"/>
      <c r="AH4" s="64"/>
      <c r="AI4" s="64"/>
      <c r="AJ4" s="64"/>
      <c r="AK4" s="64"/>
      <c r="AL4" s="64"/>
      <c r="AM4" s="64"/>
      <c r="AN4" s="64"/>
      <c r="AO4" s="64"/>
    </row>
    <row r="5" spans="1:41" s="63" customFormat="1" ht="14.45" thickBot="1" x14ac:dyDescent="0.35">
      <c r="A5" s="75"/>
      <c r="B5" s="76" t="s">
        <v>79</v>
      </c>
      <c r="C5" s="77"/>
      <c r="D5" s="76"/>
      <c r="E5" s="77"/>
      <c r="F5" s="77"/>
      <c r="G5" s="78" t="s">
        <v>80</v>
      </c>
      <c r="H5" s="633"/>
      <c r="I5" s="634"/>
      <c r="J5" s="634"/>
      <c r="K5" s="634"/>
      <c r="L5" s="635"/>
      <c r="M5" s="65"/>
      <c r="N5" s="65"/>
      <c r="O5" s="65"/>
      <c r="P5" s="65"/>
      <c r="Q5" s="65"/>
      <c r="R5" s="65"/>
      <c r="S5" s="64"/>
      <c r="T5" s="64"/>
      <c r="U5" s="64"/>
      <c r="V5" s="64"/>
      <c r="W5" s="64"/>
      <c r="X5" s="64"/>
      <c r="Y5" s="64"/>
      <c r="Z5" s="64"/>
      <c r="AA5" s="64"/>
      <c r="AB5" s="64"/>
      <c r="AC5" s="64"/>
      <c r="AD5" s="64"/>
      <c r="AE5" s="64"/>
      <c r="AF5" s="64"/>
      <c r="AG5" s="64"/>
      <c r="AH5" s="64"/>
      <c r="AI5" s="64"/>
      <c r="AJ5" s="64"/>
      <c r="AK5" s="64"/>
      <c r="AL5" s="64"/>
      <c r="AM5" s="64"/>
      <c r="AN5" s="64"/>
      <c r="AO5" s="64"/>
    </row>
    <row r="6" spans="1:41" s="63" customFormat="1" ht="30" customHeight="1" thickBot="1" x14ac:dyDescent="0.35">
      <c r="A6" s="75"/>
      <c r="B6" s="603" t="s">
        <v>123</v>
      </c>
      <c r="C6" s="604"/>
      <c r="D6" s="604"/>
      <c r="E6" s="604"/>
      <c r="F6" s="604"/>
      <c r="G6" s="604"/>
      <c r="H6" s="604"/>
      <c r="I6" s="604"/>
      <c r="J6" s="604"/>
      <c r="K6" s="604"/>
      <c r="L6" s="605"/>
      <c r="M6" s="64"/>
      <c r="N6" s="64"/>
      <c r="O6" s="64"/>
      <c r="P6" s="64"/>
      <c r="Q6" s="64"/>
      <c r="R6" s="65"/>
      <c r="S6" s="64"/>
      <c r="T6" s="64"/>
      <c r="U6" s="64"/>
      <c r="V6" s="64"/>
      <c r="W6" s="64"/>
      <c r="X6" s="64"/>
      <c r="Y6" s="64"/>
      <c r="Z6" s="64"/>
      <c r="AA6" s="64"/>
      <c r="AB6" s="64"/>
      <c r="AC6" s="64"/>
      <c r="AD6" s="64"/>
      <c r="AE6" s="64"/>
      <c r="AF6" s="64"/>
      <c r="AG6" s="64"/>
      <c r="AH6" s="64"/>
      <c r="AI6" s="64"/>
      <c r="AJ6" s="64"/>
      <c r="AK6" s="64"/>
      <c r="AL6" s="64"/>
      <c r="AM6" s="64"/>
      <c r="AN6" s="64"/>
      <c r="AO6" s="64"/>
    </row>
    <row r="7" spans="1:41" s="63" customFormat="1" ht="14.45" thickBot="1" x14ac:dyDescent="0.35">
      <c r="A7" s="75"/>
      <c r="B7" s="76" t="s">
        <v>93</v>
      </c>
      <c r="C7" s="77"/>
      <c r="D7" s="76"/>
      <c r="E7" s="77"/>
      <c r="F7" s="77"/>
      <c r="G7" s="77"/>
      <c r="H7" s="77"/>
      <c r="I7" s="77"/>
      <c r="J7" s="77"/>
      <c r="K7" s="77"/>
      <c r="L7" s="79"/>
      <c r="M7" s="65"/>
      <c r="N7" s="65"/>
      <c r="O7" s="65"/>
      <c r="P7" s="65"/>
      <c r="Q7" s="65"/>
      <c r="R7" s="65"/>
      <c r="S7" s="64"/>
      <c r="T7" s="64"/>
      <c r="U7" s="64"/>
      <c r="V7" s="64"/>
      <c r="W7" s="64"/>
      <c r="X7" s="64"/>
      <c r="Y7" s="64"/>
      <c r="Z7" s="64"/>
      <c r="AA7" s="64"/>
      <c r="AB7" s="64"/>
      <c r="AC7" s="64"/>
      <c r="AD7" s="64"/>
      <c r="AE7" s="64"/>
      <c r="AF7" s="64"/>
      <c r="AG7" s="64"/>
      <c r="AH7" s="64"/>
      <c r="AI7" s="64"/>
      <c r="AJ7" s="64"/>
      <c r="AK7" s="64"/>
      <c r="AL7" s="64"/>
      <c r="AM7" s="64"/>
      <c r="AN7" s="64"/>
      <c r="AO7" s="64"/>
    </row>
    <row r="8" spans="1:41" s="63" customFormat="1" ht="34.9" customHeight="1" thickBot="1" x14ac:dyDescent="0.35">
      <c r="A8" s="75"/>
      <c r="B8" s="603" t="s">
        <v>122</v>
      </c>
      <c r="C8" s="604"/>
      <c r="D8" s="604"/>
      <c r="E8" s="604"/>
      <c r="F8" s="604"/>
      <c r="G8" s="604"/>
      <c r="H8" s="604"/>
      <c r="I8" s="604"/>
      <c r="J8" s="604"/>
      <c r="K8" s="604"/>
      <c r="L8" s="605"/>
      <c r="M8" s="64"/>
      <c r="N8" s="64"/>
      <c r="O8" s="64"/>
      <c r="P8" s="64"/>
      <c r="Q8" s="64"/>
      <c r="R8" s="65"/>
      <c r="S8" s="64"/>
      <c r="T8" s="64"/>
      <c r="U8" s="64"/>
      <c r="V8" s="64"/>
      <c r="W8" s="64"/>
      <c r="X8" s="64"/>
      <c r="Y8" s="64"/>
      <c r="Z8" s="64"/>
      <c r="AA8" s="64"/>
      <c r="AB8" s="64"/>
      <c r="AC8" s="64"/>
      <c r="AD8" s="64"/>
      <c r="AE8" s="64"/>
      <c r="AF8" s="64"/>
      <c r="AG8" s="64"/>
      <c r="AH8" s="64"/>
      <c r="AI8" s="64"/>
      <c r="AJ8" s="64"/>
      <c r="AK8" s="64"/>
      <c r="AL8" s="64"/>
      <c r="AM8" s="64"/>
      <c r="AN8" s="64"/>
      <c r="AO8" s="64"/>
    </row>
    <row r="9" spans="1:41" s="126" customFormat="1" ht="15" customHeight="1" x14ac:dyDescent="0.3">
      <c r="A9" s="123"/>
      <c r="B9" s="124"/>
      <c r="C9" s="124"/>
      <c r="D9" s="124"/>
      <c r="E9" s="124"/>
      <c r="F9" s="124"/>
      <c r="G9" s="124"/>
      <c r="H9" s="124"/>
      <c r="I9" s="124"/>
      <c r="J9" s="124"/>
      <c r="K9" s="125"/>
      <c r="Q9" s="127"/>
    </row>
    <row r="10" spans="1:41" s="92" customFormat="1" ht="16.149999999999999" thickBot="1" x14ac:dyDescent="0.35">
      <c r="A10" s="89"/>
      <c r="B10" s="121" t="s">
        <v>99</v>
      </c>
      <c r="C10" s="122" t="s">
        <v>84</v>
      </c>
      <c r="D10" s="651" t="s">
        <v>88</v>
      </c>
      <c r="E10" s="652"/>
      <c r="F10" s="652"/>
      <c r="G10" s="653"/>
      <c r="H10" s="654" t="s">
        <v>91</v>
      </c>
      <c r="I10" s="655"/>
      <c r="J10" s="656"/>
      <c r="K10" s="647" t="s">
        <v>131</v>
      </c>
      <c r="L10" s="648"/>
      <c r="M10" s="90"/>
      <c r="N10" s="90"/>
      <c r="O10" s="90"/>
      <c r="P10" s="90"/>
      <c r="Q10" s="90"/>
      <c r="R10" s="91"/>
      <c r="S10" s="91"/>
      <c r="T10" s="91"/>
      <c r="U10" s="91"/>
      <c r="V10" s="91"/>
      <c r="W10" s="91"/>
      <c r="X10" s="91"/>
      <c r="Y10" s="91"/>
      <c r="Z10" s="91"/>
      <c r="AA10" s="91"/>
      <c r="AB10" s="91"/>
      <c r="AC10" s="91"/>
      <c r="AD10" s="91"/>
      <c r="AE10" s="91"/>
      <c r="AF10" s="91"/>
      <c r="AG10" s="91"/>
      <c r="AH10" s="91"/>
      <c r="AI10" s="91"/>
      <c r="AJ10" s="91"/>
      <c r="AK10" s="91"/>
      <c r="AL10" s="91"/>
      <c r="AM10" s="91"/>
      <c r="AN10" s="91"/>
    </row>
    <row r="11" spans="1:41" ht="14.45" customHeight="1" x14ac:dyDescent="0.25">
      <c r="B11" s="659" t="s">
        <v>103</v>
      </c>
      <c r="C11" s="80" t="s">
        <v>102</v>
      </c>
      <c r="D11" s="81" t="s">
        <v>95</v>
      </c>
      <c r="E11" s="112" t="s">
        <v>100</v>
      </c>
      <c r="F11" s="112" t="s">
        <v>101</v>
      </c>
      <c r="G11" s="82" t="s">
        <v>96</v>
      </c>
      <c r="H11" s="105" t="s">
        <v>97</v>
      </c>
      <c r="I11" s="102" t="s">
        <v>70</v>
      </c>
      <c r="J11" s="82" t="s">
        <v>92</v>
      </c>
      <c r="K11" s="106" t="s">
        <v>132</v>
      </c>
      <c r="L11" s="96" t="s">
        <v>133</v>
      </c>
      <c r="Q11" s="58"/>
    </row>
    <row r="12" spans="1:41" x14ac:dyDescent="0.25">
      <c r="A12" s="10"/>
      <c r="B12" s="660"/>
      <c r="C12" s="83" t="s">
        <v>71</v>
      </c>
      <c r="D12" s="84" t="s">
        <v>72</v>
      </c>
      <c r="E12" s="113" t="s">
        <v>134</v>
      </c>
      <c r="F12" s="113" t="s">
        <v>72</v>
      </c>
      <c r="G12" s="85" t="s">
        <v>73</v>
      </c>
      <c r="H12" s="657" t="s">
        <v>94</v>
      </c>
      <c r="I12" s="103"/>
      <c r="J12" s="85"/>
      <c r="K12" s="107"/>
      <c r="L12" s="97"/>
      <c r="M12" s="58"/>
      <c r="N12" s="58"/>
      <c r="O12" s="58"/>
      <c r="P12" s="58"/>
      <c r="Q12" s="58"/>
    </row>
    <row r="13" spans="1:41" ht="15.75" thickBot="1" x14ac:dyDescent="0.3">
      <c r="B13" s="661"/>
      <c r="C13" s="86" t="s">
        <v>85</v>
      </c>
      <c r="D13" s="87" t="s">
        <v>98</v>
      </c>
      <c r="E13" s="114" t="s">
        <v>90</v>
      </c>
      <c r="F13" s="114" t="s">
        <v>124</v>
      </c>
      <c r="G13" s="88" t="s">
        <v>74</v>
      </c>
      <c r="H13" s="658"/>
      <c r="I13" s="104"/>
      <c r="J13" s="88"/>
      <c r="K13" s="108"/>
      <c r="L13" s="98"/>
      <c r="Q13" s="58"/>
    </row>
    <row r="14" spans="1:41" ht="14.45" x14ac:dyDescent="0.3">
      <c r="A14" s="10"/>
      <c r="B14" s="54">
        <v>1</v>
      </c>
      <c r="C14" s="66" t="s">
        <v>75</v>
      </c>
      <c r="D14" s="109"/>
      <c r="E14" s="115"/>
      <c r="F14" s="115">
        <v>1</v>
      </c>
      <c r="G14" s="118">
        <f t="shared" ref="G14:G43" si="0">D14*E14*F14</f>
        <v>0</v>
      </c>
      <c r="H14" s="68"/>
      <c r="I14" s="99"/>
      <c r="J14" s="67"/>
      <c r="K14" s="68"/>
      <c r="L14" s="67"/>
      <c r="M14" s="58"/>
      <c r="N14" s="58"/>
      <c r="O14" s="58"/>
      <c r="P14" s="58"/>
      <c r="Q14" s="58"/>
    </row>
    <row r="15" spans="1:41" x14ac:dyDescent="0.25">
      <c r="A15" s="10"/>
      <c r="B15" s="645"/>
      <c r="C15" s="69" t="s">
        <v>76</v>
      </c>
      <c r="D15" s="110"/>
      <c r="E15" s="116"/>
      <c r="F15" s="116">
        <v>1</v>
      </c>
      <c r="G15" s="119">
        <f t="shared" si="0"/>
        <v>0</v>
      </c>
      <c r="H15" s="71"/>
      <c r="I15" s="100"/>
      <c r="J15" s="70"/>
      <c r="K15" s="71"/>
      <c r="L15" s="70"/>
      <c r="M15" s="58"/>
      <c r="N15" s="58"/>
      <c r="O15" s="58"/>
      <c r="P15" s="58"/>
      <c r="Q15" s="58"/>
    </row>
    <row r="16" spans="1:41" x14ac:dyDescent="0.25">
      <c r="B16" s="645"/>
      <c r="C16" s="69" t="s">
        <v>77</v>
      </c>
      <c r="D16" s="110"/>
      <c r="E16" s="116"/>
      <c r="F16" s="116">
        <v>1</v>
      </c>
      <c r="G16" s="119">
        <f t="shared" si="0"/>
        <v>0</v>
      </c>
      <c r="H16" s="71"/>
      <c r="I16" s="100"/>
      <c r="J16" s="70"/>
      <c r="K16" s="71"/>
      <c r="L16" s="70"/>
      <c r="Q16" s="58"/>
    </row>
    <row r="17" spans="1:17" s="1" customFormat="1" x14ac:dyDescent="0.25">
      <c r="A17" s="10"/>
      <c r="B17" s="645"/>
      <c r="C17" s="69" t="s">
        <v>82</v>
      </c>
      <c r="D17" s="110"/>
      <c r="E17" s="116"/>
      <c r="F17" s="116">
        <v>1</v>
      </c>
      <c r="G17" s="119">
        <f t="shared" si="0"/>
        <v>0</v>
      </c>
      <c r="H17" s="71"/>
      <c r="I17" s="100"/>
      <c r="J17" s="70"/>
      <c r="K17" s="71"/>
      <c r="L17" s="70"/>
      <c r="M17" s="58"/>
      <c r="N17" s="58"/>
      <c r="O17" s="58"/>
      <c r="P17" s="58"/>
      <c r="Q17" s="58"/>
    </row>
    <row r="18" spans="1:17" s="1" customFormat="1" ht="15.75" thickBot="1" x14ac:dyDescent="0.3">
      <c r="B18" s="646"/>
      <c r="C18" s="72" t="s">
        <v>83</v>
      </c>
      <c r="D18" s="111"/>
      <c r="E18" s="117"/>
      <c r="F18" s="117">
        <v>1</v>
      </c>
      <c r="G18" s="120">
        <f t="shared" si="0"/>
        <v>0</v>
      </c>
      <c r="H18" s="74"/>
      <c r="I18" s="101"/>
      <c r="J18" s="73"/>
      <c r="K18" s="74"/>
      <c r="L18" s="73"/>
      <c r="M18" s="57"/>
      <c r="N18" s="57"/>
      <c r="O18" s="57"/>
      <c r="P18" s="57"/>
      <c r="Q18" s="58"/>
    </row>
    <row r="19" spans="1:17" s="1" customFormat="1" x14ac:dyDescent="0.25">
      <c r="A19" s="10"/>
      <c r="B19" s="54">
        <f>B14+1</f>
        <v>2</v>
      </c>
      <c r="C19" s="66" t="s">
        <v>75</v>
      </c>
      <c r="D19" s="109"/>
      <c r="E19" s="115"/>
      <c r="F19" s="115">
        <v>1</v>
      </c>
      <c r="G19" s="118">
        <f t="shared" si="0"/>
        <v>0</v>
      </c>
      <c r="H19" s="68"/>
      <c r="I19" s="99"/>
      <c r="J19" s="67"/>
      <c r="K19" s="68"/>
      <c r="L19" s="67"/>
      <c r="M19" s="58"/>
      <c r="N19" s="58"/>
      <c r="O19" s="58"/>
      <c r="P19" s="58"/>
      <c r="Q19" s="58"/>
    </row>
    <row r="20" spans="1:17" s="1" customFormat="1" x14ac:dyDescent="0.25">
      <c r="B20" s="645"/>
      <c r="C20" s="69" t="s">
        <v>76</v>
      </c>
      <c r="D20" s="110"/>
      <c r="E20" s="116"/>
      <c r="F20" s="116">
        <v>1</v>
      </c>
      <c r="G20" s="119">
        <f t="shared" si="0"/>
        <v>0</v>
      </c>
      <c r="H20" s="71"/>
      <c r="I20" s="100"/>
      <c r="J20" s="70"/>
      <c r="K20" s="71"/>
      <c r="L20" s="70"/>
      <c r="M20" s="57"/>
      <c r="N20" s="57"/>
      <c r="O20" s="57"/>
      <c r="P20" s="57"/>
      <c r="Q20" s="58"/>
    </row>
    <row r="21" spans="1:17" s="1" customFormat="1" x14ac:dyDescent="0.25">
      <c r="A21" s="10"/>
      <c r="B21" s="645"/>
      <c r="C21" s="69" t="s">
        <v>77</v>
      </c>
      <c r="D21" s="110"/>
      <c r="E21" s="116"/>
      <c r="F21" s="116">
        <v>1</v>
      </c>
      <c r="G21" s="119">
        <f t="shared" si="0"/>
        <v>0</v>
      </c>
      <c r="H21" s="71"/>
      <c r="I21" s="100"/>
      <c r="J21" s="70"/>
      <c r="K21" s="71"/>
      <c r="L21" s="70"/>
      <c r="M21" s="58"/>
      <c r="N21" s="58"/>
      <c r="O21" s="58"/>
      <c r="P21" s="58"/>
      <c r="Q21" s="58"/>
    </row>
    <row r="22" spans="1:17" s="1" customFormat="1" ht="14.45" customHeight="1" x14ac:dyDescent="0.25">
      <c r="B22" s="645"/>
      <c r="C22" s="69" t="s">
        <v>82</v>
      </c>
      <c r="D22" s="110"/>
      <c r="E22" s="116"/>
      <c r="F22" s="116">
        <v>1</v>
      </c>
      <c r="G22" s="119">
        <f t="shared" si="0"/>
        <v>0</v>
      </c>
      <c r="H22" s="71"/>
      <c r="I22" s="100"/>
      <c r="J22" s="70"/>
      <c r="K22" s="71"/>
      <c r="L22" s="70"/>
      <c r="M22" s="57"/>
      <c r="N22" s="57"/>
      <c r="O22" s="57"/>
      <c r="P22" s="57"/>
      <c r="Q22" s="58"/>
    </row>
    <row r="23" spans="1:17" s="1" customFormat="1" ht="15.75" thickBot="1" x14ac:dyDescent="0.3">
      <c r="A23" s="10"/>
      <c r="B23" s="646"/>
      <c r="C23" s="72" t="s">
        <v>83</v>
      </c>
      <c r="D23" s="111"/>
      <c r="E23" s="117"/>
      <c r="F23" s="117">
        <v>1</v>
      </c>
      <c r="G23" s="120">
        <f t="shared" si="0"/>
        <v>0</v>
      </c>
      <c r="H23" s="74"/>
      <c r="I23" s="101"/>
      <c r="J23" s="73"/>
      <c r="K23" s="74"/>
      <c r="L23" s="73"/>
      <c r="M23" s="58"/>
      <c r="N23" s="58"/>
      <c r="O23" s="58"/>
      <c r="P23" s="58"/>
      <c r="Q23" s="58"/>
    </row>
    <row r="24" spans="1:17" s="1" customFormat="1" x14ac:dyDescent="0.25">
      <c r="B24" s="54">
        <f>B19+1</f>
        <v>3</v>
      </c>
      <c r="C24" s="66" t="s">
        <v>75</v>
      </c>
      <c r="D24" s="109"/>
      <c r="E24" s="115"/>
      <c r="F24" s="115">
        <v>1</v>
      </c>
      <c r="G24" s="118">
        <f t="shared" si="0"/>
        <v>0</v>
      </c>
      <c r="H24" s="68"/>
      <c r="I24" s="99"/>
      <c r="J24" s="67"/>
      <c r="K24" s="68"/>
      <c r="L24" s="67"/>
      <c r="M24" s="57"/>
      <c r="N24" s="57"/>
      <c r="O24" s="57"/>
      <c r="P24" s="57"/>
      <c r="Q24" s="58"/>
    </row>
    <row r="25" spans="1:17" s="1" customFormat="1" x14ac:dyDescent="0.25">
      <c r="A25" s="10"/>
      <c r="B25" s="645"/>
      <c r="C25" s="69" t="s">
        <v>76</v>
      </c>
      <c r="D25" s="110"/>
      <c r="E25" s="116"/>
      <c r="F25" s="116">
        <v>1</v>
      </c>
      <c r="G25" s="119">
        <f t="shared" si="0"/>
        <v>0</v>
      </c>
      <c r="H25" s="71"/>
      <c r="I25" s="100"/>
      <c r="J25" s="70"/>
      <c r="K25" s="71"/>
      <c r="L25" s="70"/>
      <c r="M25" s="58"/>
      <c r="N25" s="58"/>
      <c r="O25" s="58"/>
      <c r="P25" s="58"/>
      <c r="Q25" s="58"/>
    </row>
    <row r="26" spans="1:17" s="1" customFormat="1" x14ac:dyDescent="0.25">
      <c r="B26" s="645"/>
      <c r="C26" s="69" t="s">
        <v>77</v>
      </c>
      <c r="D26" s="110"/>
      <c r="E26" s="116"/>
      <c r="F26" s="116">
        <v>1</v>
      </c>
      <c r="G26" s="119">
        <f t="shared" si="0"/>
        <v>0</v>
      </c>
      <c r="H26" s="71"/>
      <c r="I26" s="100"/>
      <c r="J26" s="70"/>
      <c r="K26" s="71"/>
      <c r="L26" s="70"/>
      <c r="M26" s="57"/>
      <c r="N26" s="57"/>
      <c r="O26" s="57"/>
      <c r="P26" s="57"/>
      <c r="Q26" s="58"/>
    </row>
    <row r="27" spans="1:17" s="1" customFormat="1" ht="14.45" customHeight="1" x14ac:dyDescent="0.25">
      <c r="A27" s="10"/>
      <c r="B27" s="645"/>
      <c r="C27" s="69" t="s">
        <v>82</v>
      </c>
      <c r="D27" s="110"/>
      <c r="E27" s="116"/>
      <c r="F27" s="116">
        <v>1</v>
      </c>
      <c r="G27" s="119">
        <f t="shared" si="0"/>
        <v>0</v>
      </c>
      <c r="H27" s="71"/>
      <c r="I27" s="100"/>
      <c r="J27" s="70"/>
      <c r="K27" s="71"/>
      <c r="L27" s="70"/>
      <c r="M27" s="58"/>
      <c r="N27" s="58"/>
      <c r="O27" s="58"/>
      <c r="P27" s="58"/>
      <c r="Q27" s="58"/>
    </row>
    <row r="28" spans="1:17" s="1" customFormat="1" ht="15.75" thickBot="1" x14ac:dyDescent="0.3">
      <c r="B28" s="646"/>
      <c r="C28" s="72" t="s">
        <v>83</v>
      </c>
      <c r="D28" s="111"/>
      <c r="E28" s="117"/>
      <c r="F28" s="117">
        <v>1</v>
      </c>
      <c r="G28" s="120">
        <f t="shared" si="0"/>
        <v>0</v>
      </c>
      <c r="H28" s="74"/>
      <c r="I28" s="101"/>
      <c r="J28" s="73"/>
      <c r="K28" s="74"/>
      <c r="L28" s="73"/>
      <c r="M28" s="57"/>
      <c r="N28" s="57"/>
      <c r="O28" s="57"/>
      <c r="P28" s="57"/>
      <c r="Q28" s="58"/>
    </row>
    <row r="29" spans="1:17" s="1" customFormat="1" x14ac:dyDescent="0.25">
      <c r="A29" s="10"/>
      <c r="B29" s="54">
        <f>B24+1</f>
        <v>4</v>
      </c>
      <c r="C29" s="66" t="s">
        <v>75</v>
      </c>
      <c r="D29" s="109"/>
      <c r="E29" s="115"/>
      <c r="F29" s="115">
        <v>1</v>
      </c>
      <c r="G29" s="118">
        <f t="shared" si="0"/>
        <v>0</v>
      </c>
      <c r="H29" s="68"/>
      <c r="I29" s="99"/>
      <c r="J29" s="67"/>
      <c r="K29" s="68"/>
      <c r="L29" s="67"/>
      <c r="M29" s="57"/>
      <c r="N29" s="57"/>
      <c r="O29" s="57"/>
      <c r="P29" s="57"/>
      <c r="Q29" s="58"/>
    </row>
    <row r="30" spans="1:17" s="1" customFormat="1" x14ac:dyDescent="0.25">
      <c r="B30" s="645"/>
      <c r="C30" s="69" t="s">
        <v>76</v>
      </c>
      <c r="D30" s="110"/>
      <c r="E30" s="116"/>
      <c r="F30" s="116">
        <v>1</v>
      </c>
      <c r="G30" s="119">
        <f t="shared" si="0"/>
        <v>0</v>
      </c>
      <c r="H30" s="71"/>
      <c r="I30" s="100"/>
      <c r="J30" s="70"/>
      <c r="K30" s="71"/>
      <c r="L30" s="70"/>
      <c r="M30" s="57"/>
      <c r="N30" s="57"/>
      <c r="O30" s="57"/>
      <c r="P30" s="57"/>
      <c r="Q30" s="58"/>
    </row>
    <row r="31" spans="1:17" s="1" customFormat="1" x14ac:dyDescent="0.25">
      <c r="B31" s="645"/>
      <c r="C31" s="69" t="s">
        <v>77</v>
      </c>
      <c r="D31" s="110"/>
      <c r="E31" s="116"/>
      <c r="F31" s="116">
        <v>1</v>
      </c>
      <c r="G31" s="119">
        <f t="shared" si="0"/>
        <v>0</v>
      </c>
      <c r="H31" s="71"/>
      <c r="I31" s="100"/>
      <c r="J31" s="70"/>
      <c r="K31" s="71"/>
      <c r="L31" s="70"/>
      <c r="M31" s="57"/>
      <c r="N31" s="57"/>
      <c r="O31" s="57"/>
      <c r="P31" s="57"/>
      <c r="Q31" s="58"/>
    </row>
    <row r="32" spans="1:17" s="1" customFormat="1" x14ac:dyDescent="0.25">
      <c r="B32" s="645"/>
      <c r="C32" s="69" t="s">
        <v>82</v>
      </c>
      <c r="D32" s="110"/>
      <c r="E32" s="116"/>
      <c r="F32" s="116">
        <v>1</v>
      </c>
      <c r="G32" s="119">
        <f t="shared" si="0"/>
        <v>0</v>
      </c>
      <c r="H32" s="71"/>
      <c r="I32" s="100"/>
      <c r="J32" s="70"/>
      <c r="K32" s="71"/>
      <c r="L32" s="70"/>
      <c r="M32" s="57"/>
      <c r="N32" s="57"/>
      <c r="O32" s="57"/>
      <c r="P32" s="57"/>
      <c r="Q32" s="58"/>
    </row>
    <row r="33" spans="1:40" ht="15.75" thickBot="1" x14ac:dyDescent="0.3">
      <c r="B33" s="646"/>
      <c r="C33" s="72" t="s">
        <v>83</v>
      </c>
      <c r="D33" s="111"/>
      <c r="E33" s="117"/>
      <c r="F33" s="117">
        <v>1</v>
      </c>
      <c r="G33" s="120">
        <f t="shared" si="0"/>
        <v>0</v>
      </c>
      <c r="H33" s="74"/>
      <c r="I33" s="101"/>
      <c r="J33" s="73"/>
      <c r="K33" s="74"/>
      <c r="L33" s="73"/>
      <c r="Q33" s="58"/>
    </row>
    <row r="34" spans="1:40" x14ac:dyDescent="0.25">
      <c r="B34" s="54">
        <f>B29+1</f>
        <v>5</v>
      </c>
      <c r="C34" s="66" t="s">
        <v>75</v>
      </c>
      <c r="D34" s="109"/>
      <c r="E34" s="115"/>
      <c r="F34" s="115">
        <v>1</v>
      </c>
      <c r="G34" s="118">
        <f t="shared" si="0"/>
        <v>0</v>
      </c>
      <c r="H34" s="68"/>
      <c r="I34" s="99"/>
      <c r="J34" s="67"/>
      <c r="K34" s="68"/>
      <c r="L34" s="67"/>
      <c r="Q34" s="58"/>
    </row>
    <row r="35" spans="1:40" x14ac:dyDescent="0.25">
      <c r="B35" s="645"/>
      <c r="C35" s="69" t="s">
        <v>76</v>
      </c>
      <c r="D35" s="110"/>
      <c r="E35" s="116"/>
      <c r="F35" s="116">
        <v>1</v>
      </c>
      <c r="G35" s="119">
        <f t="shared" si="0"/>
        <v>0</v>
      </c>
      <c r="H35" s="71"/>
      <c r="I35" s="100"/>
      <c r="J35" s="70"/>
      <c r="K35" s="71"/>
      <c r="L35" s="70"/>
      <c r="Q35" s="58"/>
    </row>
    <row r="36" spans="1:40" x14ac:dyDescent="0.25">
      <c r="B36" s="645"/>
      <c r="C36" s="69" t="s">
        <v>77</v>
      </c>
      <c r="D36" s="110"/>
      <c r="E36" s="116"/>
      <c r="F36" s="116">
        <v>1</v>
      </c>
      <c r="G36" s="119">
        <f t="shared" si="0"/>
        <v>0</v>
      </c>
      <c r="H36" s="71"/>
      <c r="I36" s="100"/>
      <c r="J36" s="70"/>
      <c r="K36" s="71"/>
      <c r="L36" s="70"/>
      <c r="Q36" s="58"/>
    </row>
    <row r="37" spans="1:40" x14ac:dyDescent="0.25">
      <c r="B37" s="645"/>
      <c r="C37" s="69" t="s">
        <v>82</v>
      </c>
      <c r="D37" s="110"/>
      <c r="E37" s="116"/>
      <c r="F37" s="116">
        <v>1</v>
      </c>
      <c r="G37" s="119">
        <f t="shared" si="0"/>
        <v>0</v>
      </c>
      <c r="H37" s="71"/>
      <c r="I37" s="100"/>
      <c r="J37" s="70"/>
      <c r="K37" s="71"/>
      <c r="L37" s="70"/>
      <c r="Q37" s="58"/>
    </row>
    <row r="38" spans="1:40" ht="15.75" thickBot="1" x14ac:dyDescent="0.3">
      <c r="B38" s="646"/>
      <c r="C38" s="72" t="s">
        <v>83</v>
      </c>
      <c r="D38" s="111"/>
      <c r="E38" s="117"/>
      <c r="F38" s="117">
        <v>1</v>
      </c>
      <c r="G38" s="120">
        <f t="shared" si="0"/>
        <v>0</v>
      </c>
      <c r="H38" s="74"/>
      <c r="I38" s="101"/>
      <c r="J38" s="73"/>
      <c r="K38" s="74"/>
      <c r="L38" s="73"/>
      <c r="Q38" s="58"/>
    </row>
    <row r="39" spans="1:40" x14ac:dyDescent="0.25">
      <c r="B39" s="54">
        <f>B34+1</f>
        <v>6</v>
      </c>
      <c r="C39" s="66" t="s">
        <v>75</v>
      </c>
      <c r="D39" s="109"/>
      <c r="E39" s="115"/>
      <c r="F39" s="115">
        <v>1</v>
      </c>
      <c r="G39" s="118">
        <f t="shared" si="0"/>
        <v>0</v>
      </c>
      <c r="H39" s="68"/>
      <c r="I39" s="99"/>
      <c r="J39" s="67"/>
      <c r="K39" s="68"/>
      <c r="L39" s="67"/>
      <c r="Q39" s="58"/>
    </row>
    <row r="40" spans="1:40" x14ac:dyDescent="0.25">
      <c r="B40" s="645"/>
      <c r="C40" s="69" t="s">
        <v>76</v>
      </c>
      <c r="D40" s="110"/>
      <c r="E40" s="116"/>
      <c r="F40" s="116">
        <v>1</v>
      </c>
      <c r="G40" s="119">
        <f t="shared" si="0"/>
        <v>0</v>
      </c>
      <c r="H40" s="71"/>
      <c r="I40" s="100"/>
      <c r="J40" s="70"/>
      <c r="K40" s="71"/>
      <c r="L40" s="70"/>
      <c r="Q40" s="58"/>
    </row>
    <row r="41" spans="1:40" x14ac:dyDescent="0.25">
      <c r="B41" s="645"/>
      <c r="C41" s="69" t="s">
        <v>77</v>
      </c>
      <c r="D41" s="110"/>
      <c r="E41" s="116"/>
      <c r="F41" s="116">
        <v>1</v>
      </c>
      <c r="G41" s="119">
        <f t="shared" si="0"/>
        <v>0</v>
      </c>
      <c r="H41" s="71"/>
      <c r="I41" s="100"/>
      <c r="J41" s="70"/>
      <c r="K41" s="71"/>
      <c r="L41" s="70"/>
      <c r="M41" s="58"/>
      <c r="N41" s="58"/>
      <c r="O41" s="58"/>
      <c r="P41" s="58"/>
      <c r="Q41" s="58"/>
    </row>
    <row r="42" spans="1:40" x14ac:dyDescent="0.25">
      <c r="B42" s="645"/>
      <c r="C42" s="69" t="s">
        <v>82</v>
      </c>
      <c r="D42" s="110"/>
      <c r="E42" s="116"/>
      <c r="F42" s="116">
        <v>1</v>
      </c>
      <c r="G42" s="119">
        <f t="shared" si="0"/>
        <v>0</v>
      </c>
      <c r="H42" s="71"/>
      <c r="I42" s="100"/>
      <c r="J42" s="70"/>
      <c r="K42" s="71"/>
      <c r="L42" s="70"/>
      <c r="Q42" s="58"/>
    </row>
    <row r="43" spans="1:40" ht="15.75" thickBot="1" x14ac:dyDescent="0.3">
      <c r="A43" s="10"/>
      <c r="B43" s="646"/>
      <c r="C43" s="72" t="s">
        <v>83</v>
      </c>
      <c r="D43" s="111"/>
      <c r="E43" s="117"/>
      <c r="F43" s="117">
        <v>1</v>
      </c>
      <c r="G43" s="120">
        <f t="shared" si="0"/>
        <v>0</v>
      </c>
      <c r="H43" s="74"/>
      <c r="I43" s="101"/>
      <c r="J43" s="73"/>
      <c r="K43" s="74"/>
      <c r="L43" s="73"/>
      <c r="M43" s="58"/>
      <c r="N43" s="58"/>
      <c r="O43" s="58"/>
      <c r="P43" s="58"/>
      <c r="Q43" s="58"/>
    </row>
    <row r="44" spans="1:40" ht="14.45" customHeight="1" x14ac:dyDescent="0.25">
      <c r="B44" s="1"/>
      <c r="C44" s="1"/>
      <c r="D44" s="1"/>
      <c r="E44" s="1"/>
      <c r="F44" s="1"/>
      <c r="Q44" s="58"/>
    </row>
    <row r="45" spans="1:40" ht="18.75" x14ac:dyDescent="0.3">
      <c r="A45" s="10"/>
      <c r="B45" s="43" t="s">
        <v>36</v>
      </c>
      <c r="C45" s="43"/>
      <c r="D45" s="43"/>
      <c r="E45" s="43"/>
      <c r="F45" s="43"/>
      <c r="G45" s="43"/>
      <c r="H45" s="43"/>
      <c r="I45" s="43"/>
      <c r="J45" s="43"/>
      <c r="K45" s="59"/>
      <c r="L45" s="59"/>
      <c r="M45" s="59"/>
      <c r="N45" s="58"/>
      <c r="O45" s="58"/>
      <c r="P45" s="58"/>
      <c r="Q45" s="58"/>
    </row>
    <row r="46" spans="1:40" x14ac:dyDescent="0.25">
      <c r="B46" s="1"/>
      <c r="C46" s="1"/>
      <c r="D46" s="1"/>
      <c r="E46" s="1"/>
      <c r="F46" s="1"/>
      <c r="Q46" s="58"/>
    </row>
    <row r="47" spans="1:40" ht="14.45" customHeight="1" x14ac:dyDescent="0.25">
      <c r="A47" s="10"/>
      <c r="B47" s="48" t="s">
        <v>109</v>
      </c>
      <c r="C47" s="49"/>
      <c r="D47" s="50" t="s">
        <v>125</v>
      </c>
      <c r="E47" s="49"/>
      <c r="F47" s="49"/>
      <c r="G47" s="49"/>
      <c r="H47" s="49"/>
      <c r="I47" s="57"/>
      <c r="J47" s="57"/>
      <c r="L47" s="58"/>
      <c r="M47" s="58"/>
      <c r="N47" s="58"/>
      <c r="O47" s="58"/>
      <c r="AM47" s="1"/>
      <c r="AN47" s="1"/>
    </row>
    <row r="48" spans="1:40" x14ac:dyDescent="0.25">
      <c r="B48" s="36">
        <v>10</v>
      </c>
      <c r="C48" s="39" t="s">
        <v>37</v>
      </c>
      <c r="D48" s="1" t="s">
        <v>135</v>
      </c>
      <c r="E48" s="1"/>
      <c r="F48" s="1"/>
      <c r="I48" s="57"/>
      <c r="J48" s="57"/>
      <c r="O48" s="58"/>
      <c r="AM48" s="1"/>
      <c r="AN48" s="1"/>
    </row>
    <row r="49" spans="1:40" x14ac:dyDescent="0.25">
      <c r="A49" s="10"/>
      <c r="B49" s="37">
        <v>7</v>
      </c>
      <c r="C49" s="39" t="s">
        <v>15</v>
      </c>
      <c r="D49" s="1" t="s">
        <v>136</v>
      </c>
      <c r="E49" s="1"/>
      <c r="F49" s="1"/>
      <c r="I49" s="57"/>
      <c r="J49" s="57"/>
      <c r="L49" s="58"/>
      <c r="M49" s="58"/>
      <c r="N49" s="58"/>
      <c r="O49" s="58"/>
      <c r="AM49" s="1"/>
      <c r="AN49" s="1"/>
    </row>
    <row r="50" spans="1:40" x14ac:dyDescent="0.25">
      <c r="B50" s="40">
        <v>5</v>
      </c>
      <c r="C50" s="39" t="s">
        <v>39</v>
      </c>
      <c r="D50" s="1" t="s">
        <v>137</v>
      </c>
      <c r="E50" s="1"/>
      <c r="F50" s="1"/>
      <c r="I50" s="57"/>
      <c r="J50" s="57"/>
      <c r="O50" s="58"/>
      <c r="AM50" s="1"/>
      <c r="AN50" s="1"/>
    </row>
    <row r="51" spans="1:40" x14ac:dyDescent="0.25">
      <c r="A51" s="10"/>
      <c r="B51" s="38">
        <v>3</v>
      </c>
      <c r="C51" s="39" t="s">
        <v>16</v>
      </c>
      <c r="D51" s="1" t="s">
        <v>138</v>
      </c>
      <c r="E51" s="1"/>
      <c r="F51" s="1"/>
      <c r="I51" s="57"/>
      <c r="J51" s="57"/>
      <c r="L51" s="58"/>
      <c r="M51" s="58"/>
      <c r="N51" s="58"/>
      <c r="O51" s="58"/>
      <c r="AM51" s="1"/>
      <c r="AN51" s="1"/>
    </row>
    <row r="52" spans="1:40" ht="14.45" customHeight="1" x14ac:dyDescent="0.25">
      <c r="B52" s="41">
        <v>1</v>
      </c>
      <c r="C52" s="39" t="s">
        <v>38</v>
      </c>
      <c r="D52" s="1" t="s">
        <v>139</v>
      </c>
      <c r="E52" s="1"/>
      <c r="F52" s="1"/>
      <c r="I52" s="59"/>
      <c r="J52" s="59"/>
      <c r="K52" s="59"/>
      <c r="O52" s="58"/>
      <c r="AM52" s="1"/>
      <c r="AN52" s="1"/>
    </row>
    <row r="53" spans="1:40" x14ac:dyDescent="0.25">
      <c r="A53" s="10"/>
      <c r="B53" s="1"/>
      <c r="C53" s="1"/>
      <c r="D53" s="1"/>
      <c r="E53" s="1"/>
      <c r="F53" s="1"/>
      <c r="I53" s="57"/>
      <c r="J53" s="57"/>
      <c r="L53" s="58"/>
      <c r="M53" s="58"/>
      <c r="N53" s="58"/>
      <c r="O53" s="58"/>
      <c r="AM53" s="1"/>
      <c r="AN53" s="1"/>
    </row>
    <row r="54" spans="1:40" x14ac:dyDescent="0.25">
      <c r="B54" s="48" t="s">
        <v>110</v>
      </c>
      <c r="C54" s="49"/>
      <c r="D54" s="50" t="s">
        <v>69</v>
      </c>
      <c r="E54" s="55" t="s">
        <v>65</v>
      </c>
      <c r="F54" s="56"/>
      <c r="G54" s="56"/>
      <c r="H54" s="49"/>
      <c r="I54" s="57"/>
      <c r="J54" s="57"/>
      <c r="O54" s="58"/>
      <c r="AM54" s="1"/>
      <c r="AN54" s="1"/>
    </row>
    <row r="55" spans="1:40" x14ac:dyDescent="0.25">
      <c r="A55" s="10"/>
      <c r="B55" s="36">
        <v>10</v>
      </c>
      <c r="C55" s="39" t="s">
        <v>37</v>
      </c>
      <c r="D55" s="95" t="s">
        <v>104</v>
      </c>
      <c r="E55" s="3" t="s">
        <v>140</v>
      </c>
      <c r="F55" s="1"/>
      <c r="I55" s="57"/>
      <c r="J55" s="57"/>
      <c r="L55" s="58"/>
      <c r="M55" s="58"/>
      <c r="N55" s="58"/>
      <c r="O55" s="58"/>
      <c r="AM55" s="1"/>
      <c r="AN55" s="1"/>
    </row>
    <row r="56" spans="1:40" x14ac:dyDescent="0.25">
      <c r="B56" s="37">
        <v>7</v>
      </c>
      <c r="C56" s="39" t="s">
        <v>15</v>
      </c>
      <c r="D56" s="95" t="s">
        <v>105</v>
      </c>
      <c r="E56" s="3" t="s">
        <v>111</v>
      </c>
      <c r="F56" s="1"/>
      <c r="I56" s="57"/>
      <c r="J56" s="57"/>
      <c r="O56" s="58"/>
      <c r="AM56" s="1"/>
      <c r="AN56" s="1"/>
    </row>
    <row r="57" spans="1:40" ht="14.45" customHeight="1" x14ac:dyDescent="0.25">
      <c r="A57" s="10"/>
      <c r="B57" s="40">
        <v>5</v>
      </c>
      <c r="C57" s="39" t="s">
        <v>39</v>
      </c>
      <c r="D57" s="95" t="s">
        <v>106</v>
      </c>
      <c r="E57" s="3" t="s">
        <v>112</v>
      </c>
      <c r="F57" s="1"/>
      <c r="I57" s="57"/>
      <c r="J57" s="57"/>
      <c r="L57" s="58"/>
      <c r="M57" s="58"/>
      <c r="N57" s="58"/>
      <c r="O57" s="58"/>
      <c r="AM57" s="1"/>
      <c r="AN57" s="1"/>
    </row>
    <row r="58" spans="1:40" x14ac:dyDescent="0.25">
      <c r="B58" s="38">
        <v>3</v>
      </c>
      <c r="C58" s="39" t="s">
        <v>16</v>
      </c>
      <c r="D58" s="95" t="s">
        <v>107</v>
      </c>
      <c r="E58" s="3" t="s">
        <v>113</v>
      </c>
      <c r="F58" s="1"/>
      <c r="I58" s="57"/>
      <c r="J58" s="57"/>
      <c r="O58" s="58"/>
      <c r="AM58" s="1"/>
      <c r="AN58" s="1"/>
    </row>
    <row r="59" spans="1:40" x14ac:dyDescent="0.25">
      <c r="A59" s="10"/>
      <c r="B59" s="41">
        <v>1</v>
      </c>
      <c r="C59" s="39" t="s">
        <v>38</v>
      </c>
      <c r="D59" s="95" t="s">
        <v>108</v>
      </c>
      <c r="E59" s="3" t="s">
        <v>114</v>
      </c>
      <c r="F59" s="1"/>
      <c r="I59" s="57"/>
      <c r="J59" s="57"/>
      <c r="L59" s="58"/>
      <c r="M59" s="58"/>
      <c r="N59" s="58"/>
      <c r="O59" s="58"/>
      <c r="AM59" s="1"/>
      <c r="AN59" s="1"/>
    </row>
    <row r="60" spans="1:40" x14ac:dyDescent="0.25">
      <c r="A60" s="10"/>
      <c r="B60" s="94"/>
      <c r="C60" s="42"/>
      <c r="D60" s="93"/>
      <c r="F60" s="1"/>
      <c r="I60" s="57"/>
      <c r="J60" s="57"/>
      <c r="L60" s="58"/>
      <c r="M60" s="58"/>
      <c r="N60" s="58"/>
      <c r="O60" s="58"/>
      <c r="AM60" s="1"/>
      <c r="AN60" s="1"/>
    </row>
    <row r="61" spans="1:40" ht="14.45" customHeight="1" x14ac:dyDescent="0.25">
      <c r="A61" s="10"/>
      <c r="B61" s="48" t="s">
        <v>89</v>
      </c>
      <c r="C61" s="49"/>
      <c r="D61" s="50" t="s">
        <v>125</v>
      </c>
      <c r="E61" s="49"/>
      <c r="F61" s="49"/>
      <c r="G61" s="49"/>
      <c r="H61" s="49"/>
      <c r="I61" s="57"/>
      <c r="J61" s="57"/>
      <c r="L61" s="58"/>
      <c r="M61" s="58"/>
      <c r="N61" s="58"/>
      <c r="O61" s="58"/>
      <c r="AM61" s="1"/>
      <c r="AN61" s="1"/>
    </row>
    <row r="62" spans="1:40" x14ac:dyDescent="0.25">
      <c r="B62" s="36">
        <v>10</v>
      </c>
      <c r="C62" s="39" t="s">
        <v>118</v>
      </c>
      <c r="D62" s="1" t="s">
        <v>130</v>
      </c>
      <c r="E62" s="1"/>
      <c r="F62" s="1"/>
      <c r="I62" s="57"/>
      <c r="J62" s="57"/>
      <c r="O62" s="58"/>
      <c r="AM62" s="1"/>
      <c r="AN62" s="1"/>
    </row>
    <row r="63" spans="1:40" x14ac:dyDescent="0.25">
      <c r="A63" s="10"/>
      <c r="B63" s="37">
        <v>7</v>
      </c>
      <c r="C63" s="39" t="s">
        <v>119</v>
      </c>
      <c r="D63" s="1" t="s">
        <v>129</v>
      </c>
      <c r="E63" s="1"/>
      <c r="F63" s="1"/>
      <c r="I63" s="57"/>
      <c r="J63" s="57"/>
      <c r="L63" s="58"/>
      <c r="M63" s="58"/>
      <c r="N63" s="58"/>
      <c r="O63" s="58"/>
      <c r="AM63" s="1"/>
      <c r="AN63" s="1"/>
    </row>
    <row r="64" spans="1:40" x14ac:dyDescent="0.25">
      <c r="B64" s="40">
        <v>5</v>
      </c>
      <c r="C64" s="39" t="s">
        <v>121</v>
      </c>
      <c r="D64" s="1" t="s">
        <v>128</v>
      </c>
      <c r="E64" s="1"/>
      <c r="F64" s="1"/>
      <c r="I64" s="57"/>
      <c r="J64" s="57"/>
      <c r="O64" s="58"/>
      <c r="AM64" s="1"/>
      <c r="AN64" s="1"/>
    </row>
    <row r="65" spans="1:40" x14ac:dyDescent="0.25">
      <c r="A65" s="10"/>
      <c r="B65" s="38">
        <v>3</v>
      </c>
      <c r="C65" s="39" t="s">
        <v>120</v>
      </c>
      <c r="D65" s="1" t="s">
        <v>126</v>
      </c>
      <c r="E65" s="1"/>
      <c r="F65" s="1"/>
      <c r="I65" s="57"/>
      <c r="J65" s="57"/>
      <c r="L65" s="58"/>
      <c r="M65" s="58"/>
      <c r="N65" s="58"/>
      <c r="O65" s="58"/>
      <c r="AM65" s="1"/>
      <c r="AN65" s="1"/>
    </row>
    <row r="66" spans="1:40" ht="14.45" customHeight="1" x14ac:dyDescent="0.25">
      <c r="B66" s="41">
        <v>1</v>
      </c>
      <c r="C66" s="39" t="s">
        <v>117</v>
      </c>
      <c r="D66" s="1" t="s">
        <v>127</v>
      </c>
      <c r="E66" s="1"/>
      <c r="F66" s="1"/>
      <c r="I66" s="59"/>
      <c r="J66" s="59"/>
      <c r="K66" s="59"/>
      <c r="O66" s="58"/>
      <c r="AM66" s="1"/>
      <c r="AN66" s="1"/>
    </row>
    <row r="67" spans="1:40" x14ac:dyDescent="0.25">
      <c r="A67" s="10"/>
      <c r="B67" s="1"/>
      <c r="C67" s="1"/>
      <c r="D67" s="1"/>
      <c r="E67" s="1"/>
      <c r="F67" s="1"/>
      <c r="K67" s="58"/>
      <c r="L67" s="58"/>
      <c r="M67" s="58"/>
      <c r="N67" s="58"/>
      <c r="O67" s="58"/>
      <c r="P67" s="58"/>
      <c r="Q67" s="58"/>
    </row>
    <row r="68" spans="1:40" ht="14.45" customHeight="1" x14ac:dyDescent="0.25">
      <c r="B68" s="1" t="s">
        <v>115</v>
      </c>
      <c r="C68" s="1"/>
      <c r="D68" s="1"/>
      <c r="E68" s="1"/>
      <c r="F68" s="1"/>
      <c r="Q68" s="58"/>
    </row>
    <row r="69" spans="1:40" x14ac:dyDescent="0.25">
      <c r="A69" s="10"/>
      <c r="B69" s="1" t="s">
        <v>116</v>
      </c>
      <c r="C69" s="10"/>
      <c r="D69" s="10"/>
      <c r="E69" s="10"/>
      <c r="F69" s="10"/>
      <c r="G69" s="10"/>
      <c r="H69" s="10"/>
      <c r="I69" s="10"/>
      <c r="J69" s="10"/>
      <c r="K69" s="58"/>
      <c r="L69" s="58"/>
      <c r="M69" s="58"/>
      <c r="N69" s="58"/>
      <c r="O69" s="58"/>
      <c r="P69" s="58"/>
      <c r="Q69" s="58"/>
    </row>
    <row r="70" spans="1:40" x14ac:dyDescent="0.25">
      <c r="B70" s="337"/>
      <c r="C70" s="1"/>
      <c r="D70" s="1"/>
      <c r="E70" s="1"/>
      <c r="F70" s="1"/>
      <c r="Q70" s="58"/>
    </row>
    <row r="71" spans="1:40" x14ac:dyDescent="0.25">
      <c r="A71" s="10"/>
      <c r="B71" s="437" t="s">
        <v>283</v>
      </c>
      <c r="C71" s="10"/>
      <c r="D71" s="10"/>
      <c r="E71" s="10"/>
      <c r="F71" s="10"/>
      <c r="G71" s="10"/>
      <c r="H71" s="10"/>
      <c r="I71" s="10"/>
      <c r="J71" s="10"/>
      <c r="K71" s="58"/>
      <c r="L71" s="58"/>
      <c r="M71" s="58"/>
      <c r="N71" s="58"/>
      <c r="O71" s="58"/>
      <c r="P71" s="58"/>
      <c r="Q71" s="58"/>
    </row>
    <row r="72" spans="1:40" x14ac:dyDescent="0.25">
      <c r="B72" s="437"/>
      <c r="C72" s="1"/>
      <c r="D72" s="1"/>
      <c r="E72" s="1"/>
      <c r="F72" s="1"/>
      <c r="Q72" s="58"/>
    </row>
    <row r="73" spans="1:40" x14ac:dyDescent="0.25">
      <c r="A73" s="10"/>
      <c r="B73" s="10"/>
      <c r="C73" s="10"/>
      <c r="D73" s="10"/>
      <c r="E73" s="10"/>
      <c r="F73" s="10"/>
      <c r="G73" s="10"/>
      <c r="H73" s="10"/>
      <c r="I73" s="10"/>
      <c r="J73" s="10"/>
      <c r="K73" s="58"/>
      <c r="L73" s="58"/>
      <c r="M73" s="58"/>
      <c r="N73" s="58"/>
      <c r="O73" s="58"/>
      <c r="P73" s="58"/>
      <c r="Q73" s="58"/>
    </row>
    <row r="74" spans="1:40" x14ac:dyDescent="0.25">
      <c r="B74" s="1"/>
      <c r="C74" s="1"/>
      <c r="D74" s="1"/>
      <c r="E74" s="1"/>
      <c r="F74" s="1"/>
      <c r="Q74" s="58"/>
    </row>
    <row r="75" spans="1:40" x14ac:dyDescent="0.25">
      <c r="G75" s="10"/>
      <c r="H75" s="10"/>
      <c r="I75" s="10"/>
      <c r="J75" s="10"/>
      <c r="K75" s="58"/>
      <c r="L75" s="58"/>
      <c r="M75" s="58"/>
      <c r="N75" s="58"/>
      <c r="O75" s="58"/>
      <c r="P75" s="58"/>
      <c r="Q75" s="58"/>
    </row>
    <row r="76" spans="1:40" x14ac:dyDescent="0.25">
      <c r="Q76" s="58"/>
    </row>
    <row r="77" spans="1:40" x14ac:dyDescent="0.25">
      <c r="G77" s="10"/>
      <c r="H77" s="10"/>
      <c r="I77" s="10"/>
      <c r="J77" s="10"/>
      <c r="K77" s="58"/>
      <c r="L77" s="58"/>
      <c r="M77" s="58"/>
      <c r="N77" s="58"/>
      <c r="O77" s="58"/>
      <c r="P77" s="58"/>
      <c r="Q77" s="58"/>
    </row>
    <row r="79" spans="1:40" x14ac:dyDescent="0.25">
      <c r="G79" s="10"/>
      <c r="H79" s="10"/>
      <c r="I79" s="10"/>
      <c r="J79" s="10"/>
    </row>
    <row r="81" s="1" customFormat="1" x14ac:dyDescent="0.25"/>
    <row r="82" s="1" customFormat="1" x14ac:dyDescent="0.25"/>
    <row r="83" s="1" customFormat="1" x14ac:dyDescent="0.25"/>
    <row r="84" s="1" customFormat="1" x14ac:dyDescent="0.25"/>
    <row r="85" s="1" customFormat="1" x14ac:dyDescent="0.25"/>
    <row r="86" s="1" customFormat="1" x14ac:dyDescent="0.25"/>
    <row r="87" s="1" customFormat="1" x14ac:dyDescent="0.25"/>
    <row r="88" s="1" customFormat="1" x14ac:dyDescent="0.25"/>
    <row r="89" s="1" customFormat="1" x14ac:dyDescent="0.25"/>
    <row r="90" s="1" customFormat="1" x14ac:dyDescent="0.25"/>
    <row r="91" s="1" customFormat="1" x14ac:dyDescent="0.25"/>
    <row r="92" s="1" customFormat="1" x14ac:dyDescent="0.25"/>
    <row r="93" s="1" customFormat="1" x14ac:dyDescent="0.25"/>
    <row r="94" s="1" customFormat="1" x14ac:dyDescent="0.25"/>
    <row r="95" s="1" customFormat="1" x14ac:dyDescent="0.25"/>
    <row r="96" s="1" customFormat="1" x14ac:dyDescent="0.25"/>
    <row r="97" s="1" customFormat="1" x14ac:dyDescent="0.25"/>
    <row r="98" s="1" customFormat="1" x14ac:dyDescent="0.25"/>
    <row r="99" s="1" customFormat="1" x14ac:dyDescent="0.25"/>
    <row r="100" s="1" customFormat="1" x14ac:dyDescent="0.25"/>
    <row r="101" s="1" customFormat="1" x14ac:dyDescent="0.25"/>
    <row r="102" s="1" customFormat="1" x14ac:dyDescent="0.25"/>
    <row r="103" s="1" customFormat="1" x14ac:dyDescent="0.25"/>
    <row r="104" s="1" customFormat="1" x14ac:dyDescent="0.25"/>
    <row r="105" s="1" customFormat="1" x14ac:dyDescent="0.25"/>
    <row r="106" s="1" customFormat="1" x14ac:dyDescent="0.25"/>
    <row r="107" s="1" customFormat="1" x14ac:dyDescent="0.25"/>
    <row r="108" s="1" customFormat="1" x14ac:dyDescent="0.25"/>
    <row r="109" s="1" customFormat="1" x14ac:dyDescent="0.25"/>
    <row r="110" s="1" customFormat="1" x14ac:dyDescent="0.25"/>
    <row r="111" s="1" customFormat="1" x14ac:dyDescent="0.25"/>
    <row r="112" s="1" customFormat="1" x14ac:dyDescent="0.25"/>
    <row r="113" s="1" customFormat="1" x14ac:dyDescent="0.25"/>
    <row r="114" s="1" customFormat="1" x14ac:dyDescent="0.25"/>
    <row r="115" s="1" customFormat="1" x14ac:dyDescent="0.25"/>
    <row r="116" s="1" customFormat="1" x14ac:dyDescent="0.25"/>
    <row r="117" s="1" customFormat="1" x14ac:dyDescent="0.25"/>
    <row r="118" s="1" customFormat="1" x14ac:dyDescent="0.25"/>
    <row r="119" s="1" customFormat="1" x14ac:dyDescent="0.25"/>
    <row r="120" s="1" customFormat="1" x14ac:dyDescent="0.25"/>
    <row r="121" s="1" customFormat="1" x14ac:dyDescent="0.25"/>
    <row r="122" s="1" customFormat="1" x14ac:dyDescent="0.25"/>
    <row r="123" s="1" customFormat="1" x14ac:dyDescent="0.25"/>
    <row r="124" s="1" customFormat="1" x14ac:dyDescent="0.25"/>
    <row r="125" s="1" customFormat="1" x14ac:dyDescent="0.25"/>
    <row r="126" s="1" customFormat="1" x14ac:dyDescent="0.25"/>
    <row r="127" s="1" customFormat="1" x14ac:dyDescent="0.25"/>
    <row r="128" s="1" customFormat="1" x14ac:dyDescent="0.25"/>
    <row r="129" s="1" customFormat="1" x14ac:dyDescent="0.25"/>
    <row r="138" s="1" customFormat="1" x14ac:dyDescent="0.25"/>
    <row r="139" s="1" customFormat="1" x14ac:dyDescent="0.25"/>
    <row r="140" s="1" customFormat="1" x14ac:dyDescent="0.25"/>
    <row r="141" s="1" customFormat="1" x14ac:dyDescent="0.25"/>
    <row r="142" s="1" customFormat="1" x14ac:dyDescent="0.25"/>
    <row r="143" s="1" customFormat="1" x14ac:dyDescent="0.25"/>
    <row r="144" s="1" customFormat="1" x14ac:dyDescent="0.25"/>
    <row r="145" s="1" customFormat="1" x14ac:dyDescent="0.25"/>
    <row r="146" s="1" customFormat="1" x14ac:dyDescent="0.25"/>
    <row r="147" s="1" customFormat="1" x14ac:dyDescent="0.25"/>
    <row r="148" s="1" customFormat="1" x14ac:dyDescent="0.25"/>
    <row r="149" s="1" customFormat="1" x14ac:dyDescent="0.25"/>
    <row r="150" s="1" customFormat="1" x14ac:dyDescent="0.25"/>
    <row r="151" s="1" customFormat="1" x14ac:dyDescent="0.25"/>
    <row r="152" s="1" customFormat="1" x14ac:dyDescent="0.25"/>
    <row r="153" s="1" customFormat="1" x14ac:dyDescent="0.25"/>
    <row r="154" s="1" customFormat="1" x14ac:dyDescent="0.25"/>
    <row r="155" s="1" customFormat="1" x14ac:dyDescent="0.25"/>
    <row r="156" s="1" customFormat="1" x14ac:dyDescent="0.25"/>
    <row r="157" s="1" customFormat="1" x14ac:dyDescent="0.25"/>
    <row r="158" s="1" customFormat="1" x14ac:dyDescent="0.25"/>
    <row r="159" s="1" customFormat="1" x14ac:dyDescent="0.25"/>
    <row r="160" s="1" customFormat="1" x14ac:dyDescent="0.25"/>
    <row r="161" s="1" customFormat="1" x14ac:dyDescent="0.25"/>
  </sheetData>
  <mergeCells count="16">
    <mergeCell ref="B15:B18"/>
    <mergeCell ref="D10:G10"/>
    <mergeCell ref="H10:J10"/>
    <mergeCell ref="H12:H13"/>
    <mergeCell ref="B11:B13"/>
    <mergeCell ref="H5:L5"/>
    <mergeCell ref="K10:L10"/>
    <mergeCell ref="B4:C4"/>
    <mergeCell ref="H4:L4"/>
    <mergeCell ref="B6:L6"/>
    <mergeCell ref="B8:L8"/>
    <mergeCell ref="B20:B23"/>
    <mergeCell ref="B25:B28"/>
    <mergeCell ref="B30:B33"/>
    <mergeCell ref="B35:B38"/>
    <mergeCell ref="B40:B43"/>
  </mergeCells>
  <pageMargins left="0.7" right="0.7" top="0.75" bottom="0.75" header="0.3" footer="0.3"/>
  <pageSetup orientation="portrait"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Risk Assessment Reference</vt:lpstr>
      <vt:lpstr>TPP</vt:lpstr>
      <vt:lpstr>TPP and CQAs</vt:lpstr>
      <vt:lpstr>DS Material and CQAs</vt:lpstr>
      <vt:lpstr>DP Material and CQAs</vt:lpstr>
      <vt:lpstr>Clinical Risk Assessment</vt:lpstr>
      <vt:lpstr>DS Unit Ops Risk Assessment</vt:lpstr>
      <vt:lpstr>DP Unit Ops Risk Assessment</vt:lpstr>
      <vt:lpstr>Assay Risk Assessment</vt:lpstr>
      <vt:lpstr>General Risk Assessment</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Thomas</dc:creator>
  <cp:lastModifiedBy>Thomas</cp:lastModifiedBy>
  <dcterms:created xsi:type="dcterms:W3CDTF">2011-07-12T13:18:34Z</dcterms:created>
  <dcterms:modified xsi:type="dcterms:W3CDTF">2013-08-21T09:07:43Z</dcterms:modified>
</cp:coreProperties>
</file>